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правление закупок\Закупочная документация\2026\21_26. Оказание услуг по подготовке, организации и проведению культурно-массовых программ на территории Кинопарка\"/>
    </mc:Choice>
  </mc:AlternateContent>
  <xr:revisionPtr revIDLastSave="0" documentId="13_ncr:1_{061A5047-9FC5-4963-B8C4-63FBE95B61BC}" xr6:coauthVersionLast="47" xr6:coauthVersionMax="47" xr10:uidLastSave="{00000000-0000-0000-0000-000000000000}"/>
  <bookViews>
    <workbookView xWindow="8325" yWindow="1905" windowWidth="28215" windowHeight="17655" xr2:uid="{00000000-000D-0000-FFFF-FFFF00000000}"/>
  </bookViews>
  <sheets>
    <sheet name="Расчет НМЦД" sheetId="2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НДС">#REF!</definedName>
    <definedName name="НМЦК">#REF!</definedName>
    <definedName name="_xlnm.Print_Area" localSheetId="0">'Расчет НМЦД'!$A$1:$K$225</definedName>
    <definedName name="Прописью">#REF!</definedName>
    <definedName name="Прописью1">#REF!</definedName>
    <definedName name="СтавкаНДС">#REF!</definedName>
    <definedName name="СуммаНДС">#REF!</definedName>
    <definedName name="тыс">{0,"тысячz";1,"тысячаz";2,"тысячиz";5,"тысячz"}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4" i="2" l="1"/>
  <c r="K94" i="2" s="1"/>
  <c r="H94" i="2"/>
  <c r="G94" i="2"/>
  <c r="F92" i="2"/>
  <c r="F91" i="2" s="1"/>
  <c r="E92" i="2"/>
  <c r="E91" i="2" s="1"/>
  <c r="D92" i="2"/>
  <c r="D91" i="2"/>
  <c r="I89" i="2"/>
  <c r="K89" i="2" s="1"/>
  <c r="H89" i="2"/>
  <c r="G89" i="2"/>
  <c r="F87" i="2"/>
  <c r="F86" i="2" s="1"/>
  <c r="E87" i="2"/>
  <c r="E86" i="2" s="1"/>
  <c r="D87" i="2"/>
  <c r="D86" i="2"/>
  <c r="I84" i="2"/>
  <c r="K84" i="2" s="1"/>
  <c r="H84" i="2"/>
  <c r="G84" i="2"/>
  <c r="F82" i="2"/>
  <c r="F81" i="2" s="1"/>
  <c r="E82" i="2"/>
  <c r="E81" i="2" s="1"/>
  <c r="D82" i="2"/>
  <c r="D81" i="2" s="1"/>
  <c r="I79" i="2"/>
  <c r="K79" i="2" s="1"/>
  <c r="H79" i="2"/>
  <c r="F77" i="2"/>
  <c r="F76" i="2" s="1"/>
  <c r="E77" i="2"/>
  <c r="E76" i="2" s="1"/>
  <c r="D77" i="2"/>
  <c r="D76" i="2" s="1"/>
  <c r="I74" i="2"/>
  <c r="K74" i="2" s="1"/>
  <c r="H74" i="2"/>
  <c r="F72" i="2"/>
  <c r="F71" i="2" s="1"/>
  <c r="E72" i="2"/>
  <c r="D72" i="2"/>
  <c r="D71" i="2" s="1"/>
  <c r="E71" i="2"/>
  <c r="I69" i="2"/>
  <c r="K69" i="2" s="1"/>
  <c r="H69" i="2"/>
  <c r="F67" i="2"/>
  <c r="F66" i="2" s="1"/>
  <c r="E67" i="2"/>
  <c r="D67" i="2"/>
  <c r="E66" i="2"/>
  <c r="D66" i="2"/>
  <c r="I64" i="2"/>
  <c r="K64" i="2" s="1"/>
  <c r="H64" i="2"/>
  <c r="G64" i="2"/>
  <c r="F62" i="2"/>
  <c r="F61" i="2" s="1"/>
  <c r="E62" i="2"/>
  <c r="E61" i="2" s="1"/>
  <c r="D62" i="2"/>
  <c r="D61" i="2" s="1"/>
  <c r="I61" i="2" s="1"/>
  <c r="I59" i="2"/>
  <c r="K59" i="2" s="1"/>
  <c r="H59" i="2"/>
  <c r="F57" i="2"/>
  <c r="F56" i="2" s="1"/>
  <c r="E57" i="2"/>
  <c r="D57" i="2"/>
  <c r="E56" i="2"/>
  <c r="D56" i="2"/>
  <c r="I54" i="2"/>
  <c r="K54" i="2" s="1"/>
  <c r="H54" i="2"/>
  <c r="F52" i="2"/>
  <c r="F51" i="2" s="1"/>
  <c r="E52" i="2"/>
  <c r="E51" i="2" s="1"/>
  <c r="D52" i="2"/>
  <c r="D51" i="2"/>
  <c r="I49" i="2"/>
  <c r="K49" i="2" s="1"/>
  <c r="K47" i="2" s="1"/>
  <c r="H49" i="2"/>
  <c r="G49" i="2"/>
  <c r="F47" i="2"/>
  <c r="F46" i="2" s="1"/>
  <c r="E47" i="2"/>
  <c r="E46" i="2" s="1"/>
  <c r="D47" i="2"/>
  <c r="D46" i="2" s="1"/>
  <c r="I209" i="2"/>
  <c r="K209" i="2" s="1"/>
  <c r="H209" i="2"/>
  <c r="F207" i="2"/>
  <c r="E207" i="2"/>
  <c r="D207" i="2"/>
  <c r="F206" i="2"/>
  <c r="E206" i="2"/>
  <c r="D206" i="2"/>
  <c r="I206" i="2" s="1"/>
  <c r="I207" i="2" s="1"/>
  <c r="I204" i="2"/>
  <c r="K204" i="2" s="1"/>
  <c r="H204" i="2"/>
  <c r="F202" i="2"/>
  <c r="F201" i="2" s="1"/>
  <c r="E202" i="2"/>
  <c r="E201" i="2" s="1"/>
  <c r="D202" i="2"/>
  <c r="D201" i="2" s="1"/>
  <c r="I199" i="2"/>
  <c r="K199" i="2" s="1"/>
  <c r="H199" i="2"/>
  <c r="F197" i="2"/>
  <c r="F196" i="2" s="1"/>
  <c r="E197" i="2"/>
  <c r="E196" i="2" s="1"/>
  <c r="D197" i="2"/>
  <c r="D196" i="2" s="1"/>
  <c r="I184" i="2"/>
  <c r="K184" i="2" s="1"/>
  <c r="H184" i="2"/>
  <c r="G184" i="2"/>
  <c r="F182" i="2"/>
  <c r="F181" i="2" s="1"/>
  <c r="E182" i="2"/>
  <c r="E181" i="2" s="1"/>
  <c r="D182" i="2"/>
  <c r="D181" i="2" s="1"/>
  <c r="I179" i="2"/>
  <c r="K179" i="2" s="1"/>
  <c r="H179" i="2"/>
  <c r="F177" i="2"/>
  <c r="F176" i="2" s="1"/>
  <c r="E177" i="2"/>
  <c r="E176" i="2" s="1"/>
  <c r="D177" i="2"/>
  <c r="D176" i="2"/>
  <c r="I39" i="2"/>
  <c r="K39" i="2" s="1"/>
  <c r="H39" i="2"/>
  <c r="F37" i="2"/>
  <c r="F36" i="2" s="1"/>
  <c r="E37" i="2"/>
  <c r="E36" i="2" s="1"/>
  <c r="D37" i="2"/>
  <c r="D36" i="2" s="1"/>
  <c r="I34" i="2"/>
  <c r="K34" i="2" s="1"/>
  <c r="H34" i="2"/>
  <c r="F32" i="2"/>
  <c r="F31" i="2" s="1"/>
  <c r="E32" i="2"/>
  <c r="E31" i="2" s="1"/>
  <c r="D32" i="2"/>
  <c r="D31" i="2" s="1"/>
  <c r="E22" i="2"/>
  <c r="E21" i="2" s="1"/>
  <c r="D22" i="2"/>
  <c r="D21" i="2" s="1"/>
  <c r="I214" i="2"/>
  <c r="K214" i="2" s="1"/>
  <c r="H214" i="2"/>
  <c r="F212" i="2"/>
  <c r="F211" i="2" s="1"/>
  <c r="E212" i="2"/>
  <c r="E211" i="2" s="1"/>
  <c r="D212" i="2"/>
  <c r="D211" i="2" s="1"/>
  <c r="I194" i="2"/>
  <c r="K194" i="2" s="1"/>
  <c r="H194" i="2"/>
  <c r="F192" i="2"/>
  <c r="F191" i="2" s="1"/>
  <c r="E192" i="2"/>
  <c r="E191" i="2" s="1"/>
  <c r="D192" i="2"/>
  <c r="D191" i="2" s="1"/>
  <c r="I189" i="2"/>
  <c r="K189" i="2" s="1"/>
  <c r="H189" i="2"/>
  <c r="F187" i="2"/>
  <c r="F186" i="2" s="1"/>
  <c r="E187" i="2"/>
  <c r="E186" i="2" s="1"/>
  <c r="D187" i="2"/>
  <c r="D186" i="2" s="1"/>
  <c r="I174" i="2"/>
  <c r="K174" i="2" s="1"/>
  <c r="H174" i="2"/>
  <c r="F172" i="2"/>
  <c r="F171" i="2" s="1"/>
  <c r="E172" i="2"/>
  <c r="E171" i="2" s="1"/>
  <c r="D172" i="2"/>
  <c r="D171" i="2" s="1"/>
  <c r="I169" i="2"/>
  <c r="K169" i="2" s="1"/>
  <c r="H169" i="2"/>
  <c r="F167" i="2"/>
  <c r="F166" i="2" s="1"/>
  <c r="E167" i="2"/>
  <c r="E166" i="2" s="1"/>
  <c r="D167" i="2"/>
  <c r="D166" i="2" s="1"/>
  <c r="I164" i="2"/>
  <c r="K164" i="2" s="1"/>
  <c r="H164" i="2"/>
  <c r="F162" i="2"/>
  <c r="F161" i="2" s="1"/>
  <c r="E162" i="2"/>
  <c r="E161" i="2" s="1"/>
  <c r="D162" i="2"/>
  <c r="D161" i="2" s="1"/>
  <c r="I159" i="2"/>
  <c r="K159" i="2" s="1"/>
  <c r="H159" i="2"/>
  <c r="F157" i="2"/>
  <c r="F156" i="2" s="1"/>
  <c r="E157" i="2"/>
  <c r="E156" i="2" s="1"/>
  <c r="D157" i="2"/>
  <c r="D156" i="2" s="1"/>
  <c r="I154" i="2"/>
  <c r="K154" i="2" s="1"/>
  <c r="H154" i="2"/>
  <c r="F152" i="2"/>
  <c r="F151" i="2" s="1"/>
  <c r="E152" i="2"/>
  <c r="E151" i="2" s="1"/>
  <c r="D152" i="2"/>
  <c r="D151" i="2" s="1"/>
  <c r="I149" i="2"/>
  <c r="K149" i="2" s="1"/>
  <c r="H149" i="2"/>
  <c r="F147" i="2"/>
  <c r="F146" i="2" s="1"/>
  <c r="E147" i="2"/>
  <c r="E146" i="2" s="1"/>
  <c r="D147" i="2"/>
  <c r="D146" i="2" s="1"/>
  <c r="I144" i="2"/>
  <c r="K144" i="2" s="1"/>
  <c r="H144" i="2"/>
  <c r="F142" i="2"/>
  <c r="F141" i="2" s="1"/>
  <c r="E142" i="2"/>
  <c r="E141" i="2" s="1"/>
  <c r="D142" i="2"/>
  <c r="D141" i="2" s="1"/>
  <c r="I139" i="2"/>
  <c r="K139" i="2" s="1"/>
  <c r="H139" i="2"/>
  <c r="F137" i="2"/>
  <c r="F136" i="2" s="1"/>
  <c r="E137" i="2"/>
  <c r="E136" i="2" s="1"/>
  <c r="D137" i="2"/>
  <c r="D136" i="2" s="1"/>
  <c r="I134" i="2"/>
  <c r="K134" i="2" s="1"/>
  <c r="H134" i="2"/>
  <c r="F132" i="2"/>
  <c r="F131" i="2" s="1"/>
  <c r="E132" i="2"/>
  <c r="E131" i="2" s="1"/>
  <c r="D132" i="2"/>
  <c r="D131" i="2" s="1"/>
  <c r="I129" i="2"/>
  <c r="K129" i="2" s="1"/>
  <c r="H129" i="2"/>
  <c r="F127" i="2"/>
  <c r="F126" i="2" s="1"/>
  <c r="E127" i="2"/>
  <c r="E126" i="2" s="1"/>
  <c r="D127" i="2"/>
  <c r="D126" i="2" s="1"/>
  <c r="I124" i="2"/>
  <c r="K124" i="2" s="1"/>
  <c r="H124" i="2"/>
  <c r="F122" i="2"/>
  <c r="F121" i="2" s="1"/>
  <c r="E122" i="2"/>
  <c r="E121" i="2" s="1"/>
  <c r="D122" i="2"/>
  <c r="D121" i="2" s="1"/>
  <c r="I119" i="2"/>
  <c r="K119" i="2" s="1"/>
  <c r="H119" i="2"/>
  <c r="F117" i="2"/>
  <c r="F116" i="2" s="1"/>
  <c r="E117" i="2"/>
  <c r="E116" i="2" s="1"/>
  <c r="D117" i="2"/>
  <c r="D116" i="2" s="1"/>
  <c r="I114" i="2"/>
  <c r="K114" i="2" s="1"/>
  <c r="H114" i="2"/>
  <c r="F112" i="2"/>
  <c r="F111" i="2" s="1"/>
  <c r="E112" i="2"/>
  <c r="E111" i="2" s="1"/>
  <c r="D112" i="2"/>
  <c r="D111" i="2" s="1"/>
  <c r="I109" i="2"/>
  <c r="K109" i="2" s="1"/>
  <c r="H109" i="2"/>
  <c r="F107" i="2"/>
  <c r="F106" i="2" s="1"/>
  <c r="E107" i="2"/>
  <c r="E106" i="2" s="1"/>
  <c r="D107" i="2"/>
  <c r="D106" i="2" s="1"/>
  <c r="I104" i="2"/>
  <c r="K104" i="2" s="1"/>
  <c r="H104" i="2"/>
  <c r="F102" i="2"/>
  <c r="F101" i="2" s="1"/>
  <c r="E102" i="2"/>
  <c r="E101" i="2" s="1"/>
  <c r="D102" i="2"/>
  <c r="D101" i="2" s="1"/>
  <c r="I99" i="2"/>
  <c r="K99" i="2" s="1"/>
  <c r="H99" i="2"/>
  <c r="F97" i="2"/>
  <c r="F96" i="2" s="1"/>
  <c r="E97" i="2"/>
  <c r="E96" i="2" s="1"/>
  <c r="D97" i="2"/>
  <c r="D96" i="2" s="1"/>
  <c r="I44" i="2"/>
  <c r="G44" i="2" s="1"/>
  <c r="H44" i="2"/>
  <c r="F42" i="2"/>
  <c r="F41" i="2" s="1"/>
  <c r="E42" i="2"/>
  <c r="E41" i="2" s="1"/>
  <c r="D42" i="2"/>
  <c r="D41" i="2" s="1"/>
  <c r="I29" i="2"/>
  <c r="K29" i="2" s="1"/>
  <c r="H29" i="2"/>
  <c r="F27" i="2"/>
  <c r="F26" i="2" s="1"/>
  <c r="E27" i="2"/>
  <c r="E26" i="2" s="1"/>
  <c r="D27" i="2"/>
  <c r="D26" i="2" s="1"/>
  <c r="I201" i="2" l="1"/>
  <c r="G154" i="2"/>
  <c r="I91" i="2"/>
  <c r="I92" i="2" s="1"/>
  <c r="I56" i="2"/>
  <c r="I57" i="2" s="1"/>
  <c r="I81" i="2"/>
  <c r="I82" i="2" s="1"/>
  <c r="G74" i="2"/>
  <c r="I86" i="2"/>
  <c r="I87" i="2" s="1"/>
  <c r="G79" i="2"/>
  <c r="I71" i="2"/>
  <c r="I72" i="2" s="1"/>
  <c r="I66" i="2"/>
  <c r="K87" i="2"/>
  <c r="K86" i="2"/>
  <c r="K77" i="2"/>
  <c r="K76" i="2" s="1"/>
  <c r="K92" i="2"/>
  <c r="K91" i="2" s="1"/>
  <c r="I76" i="2"/>
  <c r="I77" i="2" s="1"/>
  <c r="I62" i="2"/>
  <c r="I31" i="2"/>
  <c r="I32" i="2" s="1"/>
  <c r="K72" i="2"/>
  <c r="K71" i="2" s="1"/>
  <c r="K82" i="2"/>
  <c r="K81" i="2" s="1"/>
  <c r="G59" i="2"/>
  <c r="G69" i="2"/>
  <c r="K57" i="2"/>
  <c r="K56" i="2" s="1"/>
  <c r="K62" i="2"/>
  <c r="K61" i="2" s="1"/>
  <c r="K67" i="2"/>
  <c r="K66" i="2" s="1"/>
  <c r="I46" i="2"/>
  <c r="I47" i="2" s="1"/>
  <c r="I51" i="2"/>
  <c r="I52" i="2" s="1"/>
  <c r="I67" i="2"/>
  <c r="I196" i="2"/>
  <c r="I197" i="2" s="1"/>
  <c r="I176" i="2"/>
  <c r="I177" i="2" s="1"/>
  <c r="G54" i="2"/>
  <c r="K52" i="2"/>
  <c r="K51" i="2" s="1"/>
  <c r="K46" i="2"/>
  <c r="I202" i="2"/>
  <c r="G204" i="2"/>
  <c r="K202" i="2"/>
  <c r="K201" i="2" s="1"/>
  <c r="K207" i="2"/>
  <c r="K206" i="2" s="1"/>
  <c r="G209" i="2"/>
  <c r="K197" i="2"/>
  <c r="K196" i="2" s="1"/>
  <c r="G39" i="2"/>
  <c r="G199" i="2"/>
  <c r="I181" i="2"/>
  <c r="I182" i="2" s="1"/>
  <c r="K182" i="2"/>
  <c r="K181" i="2" s="1"/>
  <c r="I36" i="2"/>
  <c r="I37" i="2" s="1"/>
  <c r="K177" i="2"/>
  <c r="K176" i="2" s="1"/>
  <c r="G179" i="2"/>
  <c r="I156" i="2"/>
  <c r="I157" i="2" s="1"/>
  <c r="G169" i="2"/>
  <c r="G34" i="2"/>
  <c r="I24" i="2"/>
  <c r="K24" i="2" s="1"/>
  <c r="K22" i="2" s="1"/>
  <c r="K21" i="2" s="1"/>
  <c r="H24" i="2"/>
  <c r="F22" i="2"/>
  <c r="F21" i="2" s="1"/>
  <c r="I21" i="2" s="1"/>
  <c r="K32" i="2"/>
  <c r="K31" i="2" s="1"/>
  <c r="K37" i="2"/>
  <c r="K36" i="2" s="1"/>
  <c r="G189" i="2"/>
  <c r="G194" i="2"/>
  <c r="G214" i="2"/>
  <c r="G164" i="2"/>
  <c r="G149" i="2"/>
  <c r="I211" i="2"/>
  <c r="I212" i="2" s="1"/>
  <c r="G174" i="2"/>
  <c r="I191" i="2"/>
  <c r="I192" i="2" s="1"/>
  <c r="K212" i="2"/>
  <c r="K211" i="2" s="1"/>
  <c r="I186" i="2"/>
  <c r="I187" i="2" s="1"/>
  <c r="G144" i="2"/>
  <c r="K192" i="2"/>
  <c r="K191" i="2" s="1"/>
  <c r="I171" i="2"/>
  <c r="I172" i="2" s="1"/>
  <c r="K187" i="2"/>
  <c r="K186" i="2" s="1"/>
  <c r="I166" i="2"/>
  <c r="I167" i="2" s="1"/>
  <c r="K172" i="2"/>
  <c r="K171" i="2" s="1"/>
  <c r="I161" i="2"/>
  <c r="I162" i="2" s="1"/>
  <c r="K167" i="2"/>
  <c r="K166" i="2" s="1"/>
  <c r="I141" i="2"/>
  <c r="I142" i="2" s="1"/>
  <c r="K162" i="2"/>
  <c r="K161" i="2" s="1"/>
  <c r="I151" i="2"/>
  <c r="I152" i="2" s="1"/>
  <c r="K157" i="2"/>
  <c r="K156" i="2" s="1"/>
  <c r="I146" i="2"/>
  <c r="I147" i="2" s="1"/>
  <c r="G159" i="2"/>
  <c r="K152" i="2"/>
  <c r="K151" i="2" s="1"/>
  <c r="K147" i="2"/>
  <c r="K146" i="2" s="1"/>
  <c r="I136" i="2"/>
  <c r="I137" i="2" s="1"/>
  <c r="K142" i="2"/>
  <c r="K141" i="2" s="1"/>
  <c r="G139" i="2"/>
  <c r="K137" i="2"/>
  <c r="K136" i="2" s="1"/>
  <c r="K44" i="2"/>
  <c r="G114" i="2"/>
  <c r="G109" i="2"/>
  <c r="I96" i="2"/>
  <c r="I97" i="2" s="1"/>
  <c r="I131" i="2"/>
  <c r="I132" i="2" s="1"/>
  <c r="I106" i="2"/>
  <c r="I107" i="2" s="1"/>
  <c r="G129" i="2"/>
  <c r="I101" i="2"/>
  <c r="I102" i="2" s="1"/>
  <c r="I116" i="2"/>
  <c r="I117" i="2" s="1"/>
  <c r="I26" i="2"/>
  <c r="I27" i="2" s="1"/>
  <c r="I126" i="2"/>
  <c r="I127" i="2" s="1"/>
  <c r="K132" i="2"/>
  <c r="K131" i="2" s="1"/>
  <c r="G124" i="2"/>
  <c r="G134" i="2"/>
  <c r="I121" i="2"/>
  <c r="I122" i="2" s="1"/>
  <c r="I41" i="2"/>
  <c r="I42" i="2" s="1"/>
  <c r="I111" i="2"/>
  <c r="I112" i="2" s="1"/>
  <c r="K127" i="2"/>
  <c r="K126" i="2" s="1"/>
  <c r="K122" i="2"/>
  <c r="K121" i="2" s="1"/>
  <c r="K117" i="2"/>
  <c r="K116" i="2" s="1"/>
  <c r="G119" i="2"/>
  <c r="K107" i="2"/>
  <c r="K106" i="2" s="1"/>
  <c r="K102" i="2"/>
  <c r="K101" i="2" s="1"/>
  <c r="K112" i="2"/>
  <c r="K111" i="2" s="1"/>
  <c r="G104" i="2"/>
  <c r="G99" i="2"/>
  <c r="K27" i="2"/>
  <c r="K26" i="2" s="1"/>
  <c r="G29" i="2"/>
  <c r="F17" i="2"/>
  <c r="E17" i="2"/>
  <c r="D17" i="2"/>
  <c r="F12" i="2"/>
  <c r="F11" i="2" s="1"/>
  <c r="E12" i="2"/>
  <c r="E11" i="2" s="1"/>
  <c r="D12" i="2"/>
  <c r="D11" i="2" s="1"/>
  <c r="I19" i="2"/>
  <c r="K19" i="2" s="1"/>
  <c r="I14" i="2"/>
  <c r="K14" i="2" s="1"/>
  <c r="H14" i="2"/>
  <c r="G24" i="2" l="1"/>
  <c r="I22" i="2"/>
  <c r="K219" i="2"/>
  <c r="K217" i="2" s="1"/>
  <c r="K216" i="2" s="1"/>
  <c r="K12" i="2"/>
  <c r="K11" i="2" s="1"/>
  <c r="K97" i="2"/>
  <c r="K96" i="2" s="1"/>
  <c r="K42" i="2"/>
  <c r="K41" i="2" s="1"/>
  <c r="I11" i="2"/>
  <c r="I12" i="2" s="1"/>
  <c r="G14" i="2"/>
  <c r="G19" i="2" l="1"/>
  <c r="F16" i="2"/>
  <c r="H19" i="2"/>
  <c r="D16" i="2"/>
  <c r="E16" i="2" l="1"/>
  <c r="I16" i="2" s="1"/>
  <c r="I17" i="2" s="1"/>
  <c r="K17" i="2" l="1"/>
  <c r="K16" i="2" s="1"/>
</calcChain>
</file>

<file path=xl/sharedStrings.xml><?xml version="1.0" encoding="utf-8"?>
<sst xmlns="http://schemas.openxmlformats.org/spreadsheetml/2006/main" count="984" uniqueCount="75">
  <si>
    <t xml:space="preserve">Основные
характеристики
</t>
  </si>
  <si>
    <t>Единица измерения</t>
  </si>
  <si>
    <t>Источники информации</t>
  </si>
  <si>
    <t>Коэффициент вариации</t>
  </si>
  <si>
    <t>Дата сбора данных</t>
  </si>
  <si>
    <t>Срок действия цен</t>
  </si>
  <si>
    <t>Категории</t>
  </si>
  <si>
    <t>Цена за единицу работы, услуги без учета налога на добавленную стоимость</t>
  </si>
  <si>
    <t>Сумма налога на добавленную стоимость (рублей)</t>
  </si>
  <si>
    <t>Контроль сопоставимости финансовых условий</t>
  </si>
  <si>
    <t>Ставка налога на добавленную (процентов)</t>
  </si>
  <si>
    <t>х</t>
  </si>
  <si>
    <t>Итого начальная (максимальная) цена контракта (цена лота), начальная цена единицы работы, услуги, начальная сумма цен единиц работ, услуг без учета налога на добавленную стоимость</t>
  </si>
  <si>
    <t>Количество работ, услуг</t>
  </si>
  <si>
    <t>Стоимость работ, услуг</t>
  </si>
  <si>
    <t>Цена за единицу</t>
  </si>
  <si>
    <t>Количество</t>
  </si>
  <si>
    <t>Итого начальная максимальная) цена контракта (цена лота), начальная цена единицы работы, услуги, начальная сумма цен единиц работ, услуг с учетом налога на добавленную стоимость</t>
  </si>
  <si>
    <t>Цена за единицу работы, услуги с учетом налога на добавленную стоимость</t>
  </si>
  <si>
    <t>КП 1</t>
  </si>
  <si>
    <t>КП 2</t>
  </si>
  <si>
    <t>КП 3</t>
  </si>
  <si>
    <t>Приложение к Протоколу начальной (максимальной) цены договора (цены лота)</t>
  </si>
  <si>
    <t>Различия между максимальной и мининимальной ценой (в %)</t>
  </si>
  <si>
    <t>усл. ед.</t>
  </si>
  <si>
    <t>Средняя цена</t>
  </si>
  <si>
    <t>Способ определения поставщика (подрядчика, исполнителя) - Запрос предложений</t>
  </si>
  <si>
    <t>Расчет начальной (максимальной) цены договора 
Оказание услуг по подготовке, организации и проведению культурно-массовых программ на территории Кинопарка.</t>
  </si>
  <si>
    <t>Заместитетль Генерельного директора по событийному маркетингу АНО "Кинопарк"</t>
  </si>
  <si>
    <t>С.Ф. Даргель</t>
  </si>
  <si>
    <t xml:space="preserve">Дата составления таблицы "13" марта 2026 г.                                                                                                                 </t>
  </si>
  <si>
    <t>Комплекс услуг
по разработке программы Мероприятия и по организационному и административному сопровождению Мероприятия</t>
  </si>
  <si>
    <t>Комплекс услуг по фото и видеосъемки Мероприятия</t>
  </si>
  <si>
    <t>Комплекс услуг по организации музыкального сопровождения</t>
  </si>
  <si>
    <t>Комплекс услуг по обеспечению подбора и работы ведущего</t>
  </si>
  <si>
    <t>Комплекс услуг по организации выступления музыкальной группы/коллектива</t>
  </si>
  <si>
    <t>Комплекс услуг по организации проведения постановочной съемки</t>
  </si>
  <si>
    <t>Комплекс услуг по организации интерактивного аттракциона</t>
  </si>
  <si>
    <t>Комплекс услуг по организации однокадровой постановочной съемки.</t>
  </si>
  <si>
    <t>Комплекс услуг по организации мастер-класса «Покадровая анимация»</t>
  </si>
  <si>
    <t>Комплекс услуг по организации мастер-класса «Студия озвучивания»</t>
  </si>
  <si>
    <t>Комплекс услуг по организации диджитал аттракциона</t>
  </si>
  <si>
    <t>Комплекс услуг по организации мастер-класса «Управление цифровым персонажем»</t>
  </si>
  <si>
    <t>Комплекс услуг по организации фотозоны – создание кинопостера</t>
  </si>
  <si>
    <t>Комплекс услуг по интерактивной программе «Раскадровка»</t>
  </si>
  <si>
    <t>Комплекс услуг по организации медицинского сопровождения Мероприятия</t>
  </si>
  <si>
    <t>Комплекс услуг по организации внутренней логистики на территории Кинопарка</t>
  </si>
  <si>
    <t>Комплекс услуг по обеспечению площадки электроэнергией</t>
  </si>
  <si>
    <t>Комплекс услуг по предоставлению интерактивной игровой зоны</t>
  </si>
  <si>
    <t>Комплекс услуг по организации творческой встречи</t>
  </si>
  <si>
    <t>Комплекс услуг по декорационному оформлению площадок Мероприятия
 Фотозона</t>
  </si>
  <si>
    <t>Комплекс услуг по декорационному оформлению площадок Мероприятия
(Информационный стенд)</t>
  </si>
  <si>
    <t>Комплекс услуг по декорационному оформлению площадок Мероприятия
(Навигационная/информационная табличка)</t>
  </si>
  <si>
    <t>Комплекс услуг по декорационному оформлению площадок Мероприятия
(Украшение пространства площадки в соответствии с тематикой мероприятия)</t>
  </si>
  <si>
    <t>Комплекс услуг по организации проведения квест-игры
(Квест на 3-х локациях)</t>
  </si>
  <si>
    <t>Комплекс услуг по организации проведения квест-игры
(Квест на 1-й локации)</t>
  </si>
  <si>
    <t>Комплекс услуг по организации проведения квест-игры
(на всей территории Кинопарка)</t>
  </si>
  <si>
    <r>
      <t>Комплекс услуг по организации проведения театрализованного представления
(Кинопантомима</t>
    </r>
    <r>
      <rPr>
        <b/>
        <sz val="14"/>
        <color rgb="FF000000"/>
        <rFont val="Times New Roman"/>
        <family val="1"/>
        <charset val="204"/>
      </rPr>
      <t>)</t>
    </r>
  </si>
  <si>
    <t>Комплекс услуг по организации проведения театрализованного представления
(Театр теней)</t>
  </si>
  <si>
    <t>Комплекс услуг по организации проведения театрализованного представления
(Классическая или экспериментальная театральная постановка)</t>
  </si>
  <si>
    <t>Комплекс услуг по организации проведения театрализованного представления
(Шоу каскадеров)</t>
  </si>
  <si>
    <t>Комплекс услуг по организации проведения театрализованного представления
(Анимационная программа)</t>
  </si>
  <si>
    <t>Комплекс услуг по организации проведения театрализованного представления
(Шоу фокусников)</t>
  </si>
  <si>
    <t>Комплекс услуг по организации проведения театрализованного представления
(Цирковое представление)</t>
  </si>
  <si>
    <t>Комплекс услуг по организации проведения театрализованного представления
(Шоу ходулистов)</t>
  </si>
  <si>
    <t>Комплекс услуг по организации проведения театрализованного представления
(Публичная массовая акция (флешмоб))</t>
  </si>
  <si>
    <t>Комплекс услуг по организации проведения театрализованного представления
(Фаер шоу)</t>
  </si>
  <si>
    <t>Комплекс услуг по организации проведения театрализованного представления
(Иммерсивный театр)</t>
  </si>
  <si>
    <t>Комплекс услуг по организации творческих мастер-классов
(Тематически связанные с кино мастер-классы)</t>
  </si>
  <si>
    <t>Комплекс услуг по организации творческих мастер-классов
(Прикладные мастер-классы)</t>
  </si>
  <si>
    <t>Комплекс услуг по организации творческих мастер-классов
(Творческие мастер-классы)</t>
  </si>
  <si>
    <t>Комплекс услуг по организации творческих мастер-классов
(Спортивные мастер-классы)</t>
  </si>
  <si>
    <t>6 месяцев</t>
  </si>
  <si>
    <t>Максимальное значение цены договора составляет: 308 000 000 (Триста восемь миллионов) рублей 00 копеек, включая НДС (22%).</t>
  </si>
  <si>
    <t>Сумма цен единиц услуг составляет: 19 902 068 (Девятнадцать миллионов девятьсот две тысячи шестьдесят восемь) рублей 59 копеек, в т.ч. НДС 22%.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</si>
</sst>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₽&quot;;\-#,##0.00\ &quot;₽&quot;"/>
    <numFmt numFmtId="164" formatCode="_-* #,##0.00_р_._-;\-* #,##0.00_р_._-;_-* &quot;-&quot;??_р_._-;_-@_-"/>
    <numFmt numFmtId="165" formatCode="#,##0.00\ _₽"/>
    <numFmt numFmtId="166" formatCode="#,##0.00&quot;р.&quot;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horizontal="left"/>
    </xf>
    <xf numFmtId="164" fontId="6" fillId="0" borderId="0" applyFill="0" applyBorder="0" applyAlignment="0" applyProtection="0"/>
    <xf numFmtId="0" fontId="8" fillId="0" borderId="0"/>
    <xf numFmtId="0" fontId="9" fillId="0" borderId="0"/>
    <xf numFmtId="0" fontId="13" fillId="0" borderId="0"/>
    <xf numFmtId="0" fontId="3" fillId="0" borderId="0"/>
    <xf numFmtId="0" fontId="8" fillId="0" borderId="0"/>
    <xf numFmtId="0" fontId="2" fillId="0" borderId="0"/>
  </cellStyleXfs>
  <cellXfs count="70">
    <xf numFmtId="0" fontId="0" fillId="0" borderId="0" xfId="0"/>
    <xf numFmtId="0" fontId="4" fillId="0" borderId="0" xfId="0" applyFont="1" applyFill="1"/>
    <xf numFmtId="0" fontId="4" fillId="0" borderId="0" xfId="0" applyFont="1" applyFill="1" applyBorder="1"/>
    <xf numFmtId="0" fontId="11" fillId="0" borderId="7" xfId="0" applyFont="1" applyFill="1" applyBorder="1" applyAlignment="1">
      <alignment vertical="center" wrapText="1"/>
    </xf>
    <xf numFmtId="4" fontId="14" fillId="0" borderId="7" xfId="4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6" applyFont="1" applyFill="1"/>
    <xf numFmtId="0" fontId="10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0" xfId="0" applyFont="1" applyFill="1" applyAlignment="1">
      <alignment horizontal="center"/>
    </xf>
    <xf numFmtId="165" fontId="10" fillId="2" borderId="7" xfId="0" applyNumberFormat="1" applyFont="1" applyFill="1" applyBorder="1" applyAlignment="1">
      <alignment horizontal="center" vertical="center" wrapText="1"/>
    </xf>
    <xf numFmtId="10" fontId="15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>
      <alignment horizontal="center" vertical="center" wrapText="1"/>
    </xf>
    <xf numFmtId="9" fontId="15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Border="1"/>
    <xf numFmtId="7" fontId="10" fillId="0" borderId="7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/>
    <xf numFmtId="14" fontId="15" fillId="0" borderId="7" xfId="0" applyNumberFormat="1" applyFont="1" applyFill="1" applyBorder="1" applyAlignment="1">
      <alignment horizontal="center" vertical="center"/>
    </xf>
    <xf numFmtId="4" fontId="10" fillId="0" borderId="0" xfId="6" applyNumberFormat="1" applyFont="1" applyFill="1" applyAlignment="1">
      <alignment horizontal="center" vertical="center"/>
    </xf>
    <xf numFmtId="9" fontId="11" fillId="0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1" fontId="14" fillId="2" borderId="2" xfId="4" applyNumberFormat="1" applyFont="1" applyFill="1" applyBorder="1" applyAlignment="1">
      <alignment horizontal="center" vertical="center" wrapText="1"/>
    </xf>
    <xf numFmtId="1" fontId="14" fillId="2" borderId="4" xfId="4" applyNumberFormat="1" applyFont="1" applyFill="1" applyBorder="1" applyAlignment="1">
      <alignment horizontal="center" vertical="center" wrapText="1"/>
    </xf>
    <xf numFmtId="1" fontId="14" fillId="2" borderId="6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1" fontId="14" fillId="0" borderId="4" xfId="4" applyNumberFormat="1" applyFont="1" applyFill="1" applyBorder="1" applyAlignment="1">
      <alignment horizontal="center" vertical="center" wrapText="1"/>
    </xf>
    <xf numFmtId="1" fontId="14" fillId="0" borderId="6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166" fontId="10" fillId="0" borderId="0" xfId="6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wrapText="1"/>
    </xf>
  </cellXfs>
  <cellStyles count="10">
    <cellStyle name="Excel Built-in Normal" xfId="6" xr:uid="{00000000-0005-0000-0000-000000000000}"/>
    <cellStyle name="Обычный" xfId="0" builtinId="0"/>
    <cellStyle name="Обычный 17" xfId="5" xr:uid="{00000000-0005-0000-0000-000002000000}"/>
    <cellStyle name="Обычный 2" xfId="2" xr:uid="{00000000-0005-0000-0000-000003000000}"/>
    <cellStyle name="Обычный 2 2" xfId="8" xr:uid="{00000000-0005-0000-0000-000004000000}"/>
    <cellStyle name="Обычный 3" xfId="1" xr:uid="{00000000-0005-0000-0000-000005000000}"/>
    <cellStyle name="Обычный 4" xfId="7" xr:uid="{00000000-0005-0000-0000-000006000000}"/>
    <cellStyle name="Обычный 5" xfId="9" xr:uid="{00000000-0005-0000-0000-000007000000}"/>
    <cellStyle name="Обычный_Лист1" xfId="4" xr:uid="{00000000-0005-0000-0000-000008000000}"/>
    <cellStyle name="Финансовый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27"/>
  <sheetViews>
    <sheetView tabSelected="1" view="pageBreakPreview" topLeftCell="A124" zoomScale="90" zoomScaleNormal="90" zoomScaleSheetLayoutView="90" workbookViewId="0">
      <selection activeCell="A224" sqref="A224:G224"/>
    </sheetView>
  </sheetViews>
  <sheetFormatPr defaultColWidth="9.140625" defaultRowHeight="18.75" x14ac:dyDescent="0.3"/>
  <cols>
    <col min="1" max="1" width="35.5703125" style="1" customWidth="1"/>
    <col min="2" max="2" width="32.42578125" style="1" customWidth="1"/>
    <col min="3" max="3" width="15.85546875" style="1" customWidth="1"/>
    <col min="4" max="4" width="22.42578125" style="24" customWidth="1"/>
    <col min="5" max="5" width="23" style="24" customWidth="1"/>
    <col min="6" max="6" width="22.42578125" style="24" customWidth="1"/>
    <col min="7" max="7" width="22.42578125" style="1" customWidth="1"/>
    <col min="8" max="8" width="37.42578125" style="1" customWidth="1"/>
    <col min="9" max="9" width="20.42578125" style="14" customWidth="1"/>
    <col min="10" max="10" width="16.42578125" style="1" customWidth="1"/>
    <col min="11" max="11" width="22.140625" style="1" customWidth="1"/>
    <col min="12" max="16384" width="9.140625" style="1"/>
  </cols>
  <sheetData>
    <row r="1" spans="1:11" ht="24.75" customHeight="1" x14ac:dyDescent="0.3">
      <c r="G1" s="41" t="s">
        <v>22</v>
      </c>
      <c r="H1" s="41"/>
      <c r="I1" s="41"/>
      <c r="J1" s="41"/>
      <c r="K1" s="41"/>
    </row>
    <row r="2" spans="1:11" ht="53.1" customHeight="1" x14ac:dyDescent="0.25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5" hidden="1" customHeight="1" x14ac:dyDescent="0.25">
      <c r="A3" s="43"/>
      <c r="B3" s="43"/>
      <c r="C3" s="43"/>
      <c r="D3" s="43"/>
      <c r="E3" s="43"/>
      <c r="F3" s="43"/>
      <c r="G3" s="43"/>
      <c r="H3" s="43"/>
      <c r="I3" s="44"/>
      <c r="J3" s="43"/>
      <c r="K3" s="43"/>
    </row>
    <row r="4" spans="1:11" ht="12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29.45" customHeight="1" x14ac:dyDescent="0.3">
      <c r="A5" s="2"/>
      <c r="B5" s="2"/>
      <c r="C5" s="2"/>
      <c r="D5" s="25"/>
      <c r="E5" s="25"/>
      <c r="F5" s="25"/>
      <c r="G5" s="59" t="s">
        <v>26</v>
      </c>
      <c r="H5" s="59"/>
      <c r="I5" s="59"/>
      <c r="J5" s="59"/>
      <c r="K5" s="59"/>
    </row>
    <row r="6" spans="1:11" ht="37.5" customHeight="1" x14ac:dyDescent="0.25">
      <c r="A6" s="38" t="s">
        <v>6</v>
      </c>
      <c r="B6" s="38" t="s">
        <v>0</v>
      </c>
      <c r="C6" s="38" t="s">
        <v>1</v>
      </c>
      <c r="D6" s="52" t="s">
        <v>15</v>
      </c>
      <c r="E6" s="53"/>
      <c r="F6" s="54"/>
      <c r="G6" s="55" t="s">
        <v>9</v>
      </c>
      <c r="H6" s="56"/>
      <c r="I6" s="10" t="s">
        <v>15</v>
      </c>
      <c r="J6" s="38" t="s">
        <v>13</v>
      </c>
      <c r="K6" s="38" t="s">
        <v>14</v>
      </c>
    </row>
    <row r="7" spans="1:11" ht="15.75" customHeight="1" x14ac:dyDescent="0.25">
      <c r="A7" s="39"/>
      <c r="B7" s="39"/>
      <c r="C7" s="39"/>
      <c r="D7" s="46" t="s">
        <v>2</v>
      </c>
      <c r="E7" s="47"/>
      <c r="F7" s="48"/>
      <c r="G7" s="57"/>
      <c r="H7" s="58"/>
      <c r="I7" s="63" t="s">
        <v>25</v>
      </c>
      <c r="J7" s="39"/>
      <c r="K7" s="39"/>
    </row>
    <row r="8" spans="1:11" ht="32.25" customHeight="1" x14ac:dyDescent="0.25">
      <c r="A8" s="39"/>
      <c r="B8" s="39"/>
      <c r="C8" s="39"/>
      <c r="D8" s="49"/>
      <c r="E8" s="50"/>
      <c r="F8" s="51"/>
      <c r="G8" s="38" t="s">
        <v>3</v>
      </c>
      <c r="H8" s="38" t="s">
        <v>23</v>
      </c>
      <c r="I8" s="64"/>
      <c r="J8" s="39"/>
      <c r="K8" s="39"/>
    </row>
    <row r="9" spans="1:11" ht="24" customHeight="1" x14ac:dyDescent="0.25">
      <c r="A9" s="40"/>
      <c r="B9" s="40"/>
      <c r="C9" s="40"/>
      <c r="D9" s="17" t="s">
        <v>19</v>
      </c>
      <c r="E9" s="17" t="s">
        <v>20</v>
      </c>
      <c r="F9" s="17" t="s">
        <v>21</v>
      </c>
      <c r="G9" s="40"/>
      <c r="H9" s="40"/>
      <c r="I9" s="65"/>
      <c r="J9" s="40"/>
      <c r="K9" s="40"/>
    </row>
    <row r="10" spans="1:1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7">
        <v>9</v>
      </c>
      <c r="J10" s="17">
        <v>10</v>
      </c>
      <c r="K10" s="18">
        <v>11</v>
      </c>
    </row>
    <row r="11" spans="1:11" ht="56.25" x14ac:dyDescent="0.25">
      <c r="A11" s="3" t="s">
        <v>7</v>
      </c>
      <c r="B11" s="60" t="s">
        <v>31</v>
      </c>
      <c r="C11" s="38" t="s">
        <v>24</v>
      </c>
      <c r="D11" s="4">
        <f>D14-D12</f>
        <v>320833.33</v>
      </c>
      <c r="E11" s="4">
        <f t="shared" ref="E11:F11" si="0">E14-E12</f>
        <v>332062.5</v>
      </c>
      <c r="F11" s="4">
        <f t="shared" si="0"/>
        <v>343684.69</v>
      </c>
      <c r="G11" s="16" t="s">
        <v>11</v>
      </c>
      <c r="H11" s="16" t="s">
        <v>11</v>
      </c>
      <c r="I11" s="5">
        <f>ROUND(SUM(D11:F11)/3,2)</f>
        <v>332193.51</v>
      </c>
      <c r="J11" s="19" t="s">
        <v>11</v>
      </c>
      <c r="K11" s="4">
        <f t="shared" ref="K11" si="1">K14-K12</f>
        <v>332193.51</v>
      </c>
    </row>
    <row r="12" spans="1:11" ht="56.25" x14ac:dyDescent="0.25">
      <c r="A12" s="3" t="s">
        <v>8</v>
      </c>
      <c r="B12" s="61"/>
      <c r="C12" s="39"/>
      <c r="D12" s="6">
        <f>ROUND(D14*20/120,2)</f>
        <v>64166.67</v>
      </c>
      <c r="E12" s="6">
        <f>ROUND(E14*20/120,2)</f>
        <v>66412.5</v>
      </c>
      <c r="F12" s="6">
        <f>ROUND(F14*20/120,2)</f>
        <v>68736.94</v>
      </c>
      <c r="G12" s="16" t="s">
        <v>11</v>
      </c>
      <c r="H12" s="16" t="s">
        <v>11</v>
      </c>
      <c r="I12" s="7">
        <f>I14-I11</f>
        <v>66438.700000000012</v>
      </c>
      <c r="J12" s="16" t="s">
        <v>11</v>
      </c>
      <c r="K12" s="6">
        <f>ROUND(K14-K14/1.2,2)</f>
        <v>66438.7</v>
      </c>
    </row>
    <row r="13" spans="1:11" ht="37.5" x14ac:dyDescent="0.25">
      <c r="A13" s="3" t="s">
        <v>10</v>
      </c>
      <c r="B13" s="61"/>
      <c r="C13" s="39"/>
      <c r="D13" s="20">
        <v>0.22</v>
      </c>
      <c r="E13" s="20">
        <v>0.22</v>
      </c>
      <c r="F13" s="20">
        <v>0.22</v>
      </c>
      <c r="G13" s="16" t="s">
        <v>11</v>
      </c>
      <c r="H13" s="16" t="s">
        <v>11</v>
      </c>
      <c r="I13" s="16" t="s">
        <v>11</v>
      </c>
      <c r="J13" s="16" t="s">
        <v>11</v>
      </c>
      <c r="K13" s="30">
        <v>0.22</v>
      </c>
    </row>
    <row r="14" spans="1:11" ht="56.25" x14ac:dyDescent="0.25">
      <c r="A14" s="3" t="s">
        <v>18</v>
      </c>
      <c r="B14" s="62"/>
      <c r="C14" s="40"/>
      <c r="D14" s="26">
        <v>385000</v>
      </c>
      <c r="E14" s="26">
        <v>398475</v>
      </c>
      <c r="F14" s="26">
        <v>412421.63</v>
      </c>
      <c r="G14" s="9">
        <f>_xlfn.STDEV.S(D14,E14,F14)/I14*100</f>
        <v>3.4396344828116057</v>
      </c>
      <c r="H14" s="15">
        <f>(MAX(D14:F14)*100/MIN(D14:F14))-100</f>
        <v>7.1225012987012946</v>
      </c>
      <c r="I14" s="7">
        <f>ROUND(SUM(D14:F14)/3,2)</f>
        <v>398632.21</v>
      </c>
      <c r="J14" s="19">
        <v>1</v>
      </c>
      <c r="K14" s="7">
        <f>ROUND(I14*D15*J14,2)</f>
        <v>398632.21</v>
      </c>
    </row>
    <row r="15" spans="1:11" x14ac:dyDescent="0.25">
      <c r="A15" s="3" t="s">
        <v>16</v>
      </c>
      <c r="B15" s="16"/>
      <c r="C15" s="16"/>
      <c r="D15" s="32">
        <v>1</v>
      </c>
      <c r="E15" s="33"/>
      <c r="F15" s="34"/>
      <c r="G15" s="16" t="s">
        <v>11</v>
      </c>
      <c r="H15" s="16" t="s">
        <v>11</v>
      </c>
      <c r="I15" s="16" t="s">
        <v>11</v>
      </c>
      <c r="J15" s="16" t="s">
        <v>11</v>
      </c>
      <c r="K15" s="16" t="s">
        <v>11</v>
      </c>
    </row>
    <row r="16" spans="1:11" ht="56.25" x14ac:dyDescent="0.25">
      <c r="A16" s="3" t="s">
        <v>7</v>
      </c>
      <c r="B16" s="35" t="s">
        <v>32</v>
      </c>
      <c r="C16" s="38" t="s">
        <v>24</v>
      </c>
      <c r="D16" s="4">
        <f>D19-D17</f>
        <v>224700</v>
      </c>
      <c r="E16" s="4">
        <f t="shared" ref="E16:F16" si="2">E19-E17</f>
        <v>233687.99999999997</v>
      </c>
      <c r="F16" s="4">
        <f t="shared" si="2"/>
        <v>241867.08000000002</v>
      </c>
      <c r="G16" s="16" t="s">
        <v>11</v>
      </c>
      <c r="H16" s="16" t="s">
        <v>11</v>
      </c>
      <c r="I16" s="5">
        <f t="shared" ref="I16" si="3">ROUND(SUM(D16:F16)/3,2)</f>
        <v>233418.36</v>
      </c>
      <c r="J16" s="19" t="s">
        <v>11</v>
      </c>
      <c r="K16" s="4">
        <f>K19-K17</f>
        <v>233418.36000000004</v>
      </c>
    </row>
    <row r="17" spans="1:11" ht="56.25" x14ac:dyDescent="0.25">
      <c r="A17" s="3" t="s">
        <v>8</v>
      </c>
      <c r="B17" s="36"/>
      <c r="C17" s="39"/>
      <c r="D17" s="6">
        <f t="shared" ref="D17:F17" si="4">ROUND(D19*20/120,2)</f>
        <v>44940</v>
      </c>
      <c r="E17" s="6">
        <f t="shared" si="4"/>
        <v>46737.599999999999</v>
      </c>
      <c r="F17" s="6">
        <f t="shared" si="4"/>
        <v>48373.42</v>
      </c>
      <c r="G17" s="16" t="s">
        <v>11</v>
      </c>
      <c r="H17" s="16" t="s">
        <v>11</v>
      </c>
      <c r="I17" s="7">
        <f t="shared" ref="I17" si="5">I19-I16</f>
        <v>46683.670000000042</v>
      </c>
      <c r="J17" s="16" t="s">
        <v>11</v>
      </c>
      <c r="K17" s="6">
        <f>ROUND(K19-K19/1.2,2)</f>
        <v>46683.67</v>
      </c>
    </row>
    <row r="18" spans="1:11" ht="37.5" x14ac:dyDescent="0.25">
      <c r="A18" s="3" t="s">
        <v>10</v>
      </c>
      <c r="B18" s="36"/>
      <c r="C18" s="39"/>
      <c r="D18" s="20">
        <v>0.22</v>
      </c>
      <c r="E18" s="20">
        <v>0.22</v>
      </c>
      <c r="F18" s="20">
        <v>0.22</v>
      </c>
      <c r="G18" s="16" t="s">
        <v>11</v>
      </c>
      <c r="H18" s="16" t="s">
        <v>11</v>
      </c>
      <c r="I18" s="16" t="s">
        <v>11</v>
      </c>
      <c r="J18" s="16" t="s">
        <v>11</v>
      </c>
      <c r="K18" s="30">
        <v>0.22</v>
      </c>
    </row>
    <row r="19" spans="1:11" ht="56.25" x14ac:dyDescent="0.25">
      <c r="A19" s="3" t="s">
        <v>18</v>
      </c>
      <c r="B19" s="37"/>
      <c r="C19" s="40"/>
      <c r="D19" s="26">
        <v>269640</v>
      </c>
      <c r="E19" s="26">
        <v>280425.59999999998</v>
      </c>
      <c r="F19" s="26">
        <v>290240.5</v>
      </c>
      <c r="G19" s="9">
        <f>_xlfn.STDEV.S(D19,E19,F19)/I19*100</f>
        <v>3.6786812747400104</v>
      </c>
      <c r="H19" s="15">
        <f>(MAX(D19:F19)*100/MIN(D19:F19))-100</f>
        <v>7.6400014834594288</v>
      </c>
      <c r="I19" s="7">
        <f t="shared" ref="I19" si="6">ROUND(SUM(D19:F19)/3,2)</f>
        <v>280102.03000000003</v>
      </c>
      <c r="J19" s="19">
        <v>1</v>
      </c>
      <c r="K19" s="7">
        <f>ROUND(I19*D20*J19,2)</f>
        <v>280102.03000000003</v>
      </c>
    </row>
    <row r="20" spans="1:11" x14ac:dyDescent="0.25">
      <c r="A20" s="3" t="s">
        <v>16</v>
      </c>
      <c r="B20" s="16"/>
      <c r="C20" s="16"/>
      <c r="D20" s="32">
        <v>1</v>
      </c>
      <c r="E20" s="33"/>
      <c r="F20" s="34"/>
      <c r="G20" s="16" t="s">
        <v>11</v>
      </c>
      <c r="H20" s="16" t="s">
        <v>11</v>
      </c>
      <c r="I20" s="16" t="s">
        <v>11</v>
      </c>
      <c r="J20" s="16" t="s">
        <v>11</v>
      </c>
      <c r="K20" s="16" t="s">
        <v>11</v>
      </c>
    </row>
    <row r="21" spans="1:11" ht="56.25" x14ac:dyDescent="0.25">
      <c r="A21" s="3" t="s">
        <v>7</v>
      </c>
      <c r="B21" s="35" t="s">
        <v>50</v>
      </c>
      <c r="C21" s="38" t="s">
        <v>24</v>
      </c>
      <c r="D21" s="4">
        <f>D24-D22</f>
        <v>318325</v>
      </c>
      <c r="E21" s="4">
        <f t="shared" ref="E21:F21" si="7">E24-E22</f>
        <v>326283.12</v>
      </c>
      <c r="F21" s="4">
        <f t="shared" si="7"/>
        <v>337703.03</v>
      </c>
      <c r="G21" s="16" t="s">
        <v>11</v>
      </c>
      <c r="H21" s="16" t="s">
        <v>11</v>
      </c>
      <c r="I21" s="5">
        <f t="shared" ref="I21" si="8">ROUND(SUM(D21:F21)/3,2)</f>
        <v>327437.05</v>
      </c>
      <c r="J21" s="19" t="s">
        <v>11</v>
      </c>
      <c r="K21" s="4">
        <f>K24-K22</f>
        <v>327437.05000000005</v>
      </c>
    </row>
    <row r="22" spans="1:11" ht="56.25" x14ac:dyDescent="0.25">
      <c r="A22" s="3" t="s">
        <v>8</v>
      </c>
      <c r="B22" s="36"/>
      <c r="C22" s="39"/>
      <c r="D22" s="6">
        <f t="shared" ref="D22:F22" si="9">ROUND(D24*20/120,2)</f>
        <v>63665</v>
      </c>
      <c r="E22" s="6">
        <f t="shared" si="9"/>
        <v>65256.63</v>
      </c>
      <c r="F22" s="6">
        <f t="shared" si="9"/>
        <v>67540.61</v>
      </c>
      <c r="G22" s="16" t="s">
        <v>11</v>
      </c>
      <c r="H22" s="16" t="s">
        <v>11</v>
      </c>
      <c r="I22" s="7">
        <f t="shared" ref="I22" si="10">I24-I21</f>
        <v>65487.410000000033</v>
      </c>
      <c r="J22" s="16" t="s">
        <v>11</v>
      </c>
      <c r="K22" s="6">
        <f>ROUND(K24-K24/1.2,2)</f>
        <v>65487.41</v>
      </c>
    </row>
    <row r="23" spans="1:11" ht="37.5" x14ac:dyDescent="0.25">
      <c r="A23" s="3" t="s">
        <v>10</v>
      </c>
      <c r="B23" s="36"/>
      <c r="C23" s="39"/>
      <c r="D23" s="20">
        <v>0.22</v>
      </c>
      <c r="E23" s="20">
        <v>0.22</v>
      </c>
      <c r="F23" s="20">
        <v>0.22</v>
      </c>
      <c r="G23" s="16" t="s">
        <v>11</v>
      </c>
      <c r="H23" s="16" t="s">
        <v>11</v>
      </c>
      <c r="I23" s="16" t="s">
        <v>11</v>
      </c>
      <c r="J23" s="16" t="s">
        <v>11</v>
      </c>
      <c r="K23" s="30">
        <v>0.22</v>
      </c>
    </row>
    <row r="24" spans="1:11" ht="56.25" x14ac:dyDescent="0.25">
      <c r="A24" s="3" t="s">
        <v>18</v>
      </c>
      <c r="B24" s="37"/>
      <c r="C24" s="40"/>
      <c r="D24" s="26">
        <v>381990</v>
      </c>
      <c r="E24" s="26">
        <v>391539.75</v>
      </c>
      <c r="F24" s="26">
        <v>405243.64</v>
      </c>
      <c r="G24" s="9">
        <f>_xlfn.STDEV.S(D24,E24,F24)/I24*100</f>
        <v>2.9747446441557175</v>
      </c>
      <c r="H24" s="15">
        <f>(MAX(D24:F24)*100/MIN(D24:F24))-100</f>
        <v>6.0874996727662989</v>
      </c>
      <c r="I24" s="7">
        <f t="shared" ref="I24" si="11">ROUND(SUM(D24:F24)/3,2)</f>
        <v>392924.46</v>
      </c>
      <c r="J24" s="19">
        <v>1</v>
      </c>
      <c r="K24" s="7">
        <f>ROUND(I24*D25*J24,2)</f>
        <v>392924.46</v>
      </c>
    </row>
    <row r="25" spans="1:11" x14ac:dyDescent="0.25">
      <c r="A25" s="3" t="s">
        <v>16</v>
      </c>
      <c r="B25" s="16"/>
      <c r="C25" s="16"/>
      <c r="D25" s="32">
        <v>1</v>
      </c>
      <c r="E25" s="33"/>
      <c r="F25" s="34"/>
      <c r="G25" s="16" t="s">
        <v>11</v>
      </c>
      <c r="H25" s="16" t="s">
        <v>11</v>
      </c>
      <c r="I25" s="16" t="s">
        <v>11</v>
      </c>
      <c r="J25" s="16" t="s">
        <v>11</v>
      </c>
      <c r="K25" s="16" t="s">
        <v>11</v>
      </c>
    </row>
    <row r="26" spans="1:11" ht="56.25" x14ac:dyDescent="0.25">
      <c r="A26" s="3" t="s">
        <v>7</v>
      </c>
      <c r="B26" s="35" t="s">
        <v>52</v>
      </c>
      <c r="C26" s="38" t="s">
        <v>24</v>
      </c>
      <c r="D26" s="4">
        <f>D29-D27</f>
        <v>74900</v>
      </c>
      <c r="E26" s="4">
        <f t="shared" ref="E26:F26" si="12">E29-E27</f>
        <v>80143</v>
      </c>
      <c r="F26" s="4">
        <f t="shared" si="12"/>
        <v>82948.010000000009</v>
      </c>
      <c r="G26" s="16" t="s">
        <v>11</v>
      </c>
      <c r="H26" s="16" t="s">
        <v>11</v>
      </c>
      <c r="I26" s="5">
        <f t="shared" ref="I26" si="13">ROUND(SUM(D26:F26)/3,2)</f>
        <v>79330.34</v>
      </c>
      <c r="J26" s="19" t="s">
        <v>11</v>
      </c>
      <c r="K26" s="4">
        <f>K29-K27</f>
        <v>79330.329999999987</v>
      </c>
    </row>
    <row r="27" spans="1:11" ht="56.25" x14ac:dyDescent="0.25">
      <c r="A27" s="3" t="s">
        <v>8</v>
      </c>
      <c r="B27" s="36"/>
      <c r="C27" s="39"/>
      <c r="D27" s="6">
        <f t="shared" ref="D27:F27" si="14">ROUND(D29*20/120,2)</f>
        <v>14980</v>
      </c>
      <c r="E27" s="6">
        <f t="shared" si="14"/>
        <v>16028.6</v>
      </c>
      <c r="F27" s="6">
        <f t="shared" si="14"/>
        <v>16589.599999999999</v>
      </c>
      <c r="G27" s="16" t="s">
        <v>11</v>
      </c>
      <c r="H27" s="16" t="s">
        <v>11</v>
      </c>
      <c r="I27" s="7">
        <f t="shared" ref="I27" si="15">I29-I26</f>
        <v>15866.059999999998</v>
      </c>
      <c r="J27" s="16" t="s">
        <v>11</v>
      </c>
      <c r="K27" s="6">
        <f>ROUND(K29-K29/1.2,2)</f>
        <v>15866.07</v>
      </c>
    </row>
    <row r="28" spans="1:11" ht="37.5" x14ac:dyDescent="0.25">
      <c r="A28" s="3" t="s">
        <v>10</v>
      </c>
      <c r="B28" s="36"/>
      <c r="C28" s="39"/>
      <c r="D28" s="20">
        <v>0.22</v>
      </c>
      <c r="E28" s="20">
        <v>0.22</v>
      </c>
      <c r="F28" s="20">
        <v>0.22</v>
      </c>
      <c r="G28" s="16" t="s">
        <v>11</v>
      </c>
      <c r="H28" s="16" t="s">
        <v>11</v>
      </c>
      <c r="I28" s="16" t="s">
        <v>11</v>
      </c>
      <c r="J28" s="16" t="s">
        <v>11</v>
      </c>
      <c r="K28" s="30">
        <v>0.22</v>
      </c>
    </row>
    <row r="29" spans="1:11" ht="56.25" x14ac:dyDescent="0.25">
      <c r="A29" s="3" t="s">
        <v>18</v>
      </c>
      <c r="B29" s="37"/>
      <c r="C29" s="40"/>
      <c r="D29" s="26">
        <v>89880</v>
      </c>
      <c r="E29" s="26">
        <v>96171.6</v>
      </c>
      <c r="F29" s="26">
        <v>99537.61</v>
      </c>
      <c r="G29" s="9">
        <f>_xlfn.STDEV.S(D29,E29,F29)/I29*100</f>
        <v>5.1494626178724898</v>
      </c>
      <c r="H29" s="15">
        <f>(MAX(D29:F29)*100/MIN(D29:F29))-100</f>
        <v>10.745004450378289</v>
      </c>
      <c r="I29" s="7">
        <f t="shared" ref="I29" si="16">ROUND(SUM(D29:F29)/3,2)</f>
        <v>95196.4</v>
      </c>
      <c r="J29" s="19">
        <v>1</v>
      </c>
      <c r="K29" s="7">
        <f>ROUND(I29*D30*J29,2)</f>
        <v>95196.4</v>
      </c>
    </row>
    <row r="30" spans="1:11" x14ac:dyDescent="0.25">
      <c r="A30" s="3" t="s">
        <v>16</v>
      </c>
      <c r="B30" s="16"/>
      <c r="C30" s="16"/>
      <c r="D30" s="32">
        <v>1</v>
      </c>
      <c r="E30" s="33"/>
      <c r="F30" s="34"/>
      <c r="G30" s="16" t="s">
        <v>11</v>
      </c>
      <c r="H30" s="16" t="s">
        <v>11</v>
      </c>
      <c r="I30" s="16" t="s">
        <v>11</v>
      </c>
      <c r="J30" s="16" t="s">
        <v>11</v>
      </c>
      <c r="K30" s="16" t="s">
        <v>11</v>
      </c>
    </row>
    <row r="31" spans="1:11" ht="56.25" x14ac:dyDescent="0.25">
      <c r="A31" s="3" t="s">
        <v>7</v>
      </c>
      <c r="B31" s="35" t="s">
        <v>51</v>
      </c>
      <c r="C31" s="38" t="s">
        <v>24</v>
      </c>
      <c r="D31" s="4">
        <f>D34-D32</f>
        <v>149800</v>
      </c>
      <c r="E31" s="4">
        <f t="shared" ref="E31:F31" si="17">E34-E32</f>
        <v>156541</v>
      </c>
      <c r="F31" s="4">
        <f t="shared" si="17"/>
        <v>162019.93000000002</v>
      </c>
      <c r="G31" s="16" t="s">
        <v>11</v>
      </c>
      <c r="H31" s="16" t="s">
        <v>11</v>
      </c>
      <c r="I31" s="5">
        <f t="shared" ref="I31" si="18">ROUND(SUM(D31:F31)/3,2)</f>
        <v>156120.31</v>
      </c>
      <c r="J31" s="19" t="s">
        <v>11</v>
      </c>
      <c r="K31" s="4">
        <f>K34-K32</f>
        <v>156120.31</v>
      </c>
    </row>
    <row r="32" spans="1:11" ht="56.25" x14ac:dyDescent="0.25">
      <c r="A32" s="3" t="s">
        <v>8</v>
      </c>
      <c r="B32" s="36"/>
      <c r="C32" s="39"/>
      <c r="D32" s="6">
        <f t="shared" ref="D32:F32" si="19">ROUND(D34*20/120,2)</f>
        <v>29960</v>
      </c>
      <c r="E32" s="6">
        <f t="shared" si="19"/>
        <v>31308.2</v>
      </c>
      <c r="F32" s="6">
        <f t="shared" si="19"/>
        <v>32403.99</v>
      </c>
      <c r="G32" s="16" t="s">
        <v>11</v>
      </c>
      <c r="H32" s="16" t="s">
        <v>11</v>
      </c>
      <c r="I32" s="7">
        <f t="shared" ref="I32" si="20">I34-I31</f>
        <v>31224.059999999998</v>
      </c>
      <c r="J32" s="16" t="s">
        <v>11</v>
      </c>
      <c r="K32" s="6">
        <f>ROUND(K34-K34/1.2,2)</f>
        <v>31224.06</v>
      </c>
    </row>
    <row r="33" spans="1:11" ht="37.5" x14ac:dyDescent="0.25">
      <c r="A33" s="3" t="s">
        <v>10</v>
      </c>
      <c r="B33" s="36"/>
      <c r="C33" s="39"/>
      <c r="D33" s="20">
        <v>0.22</v>
      </c>
      <c r="E33" s="20">
        <v>0.22</v>
      </c>
      <c r="F33" s="20">
        <v>0.22</v>
      </c>
      <c r="G33" s="16" t="s">
        <v>11</v>
      </c>
      <c r="H33" s="16" t="s">
        <v>11</v>
      </c>
      <c r="I33" s="16" t="s">
        <v>11</v>
      </c>
      <c r="J33" s="16" t="s">
        <v>11</v>
      </c>
      <c r="K33" s="30">
        <v>0.22</v>
      </c>
    </row>
    <row r="34" spans="1:11" ht="56.25" x14ac:dyDescent="0.25">
      <c r="A34" s="3" t="s">
        <v>18</v>
      </c>
      <c r="B34" s="37"/>
      <c r="C34" s="40"/>
      <c r="D34" s="26">
        <v>179760</v>
      </c>
      <c r="E34" s="26">
        <v>187849.2</v>
      </c>
      <c r="F34" s="26">
        <v>194423.92</v>
      </c>
      <c r="G34" s="9">
        <f>_xlfn.STDEV.S(D34,E34,F34)/I34*100</f>
        <v>3.9205784383887172</v>
      </c>
      <c r="H34" s="15">
        <f>(MAX(D34:F34)*100/MIN(D34:F34))-100</f>
        <v>8.1574988874054242</v>
      </c>
      <c r="I34" s="7">
        <f t="shared" ref="I34" si="21">ROUND(SUM(D34:F34)/3,2)</f>
        <v>187344.37</v>
      </c>
      <c r="J34" s="19">
        <v>1</v>
      </c>
      <c r="K34" s="7">
        <f>ROUND(I34*D35*J34,2)</f>
        <v>187344.37</v>
      </c>
    </row>
    <row r="35" spans="1:11" x14ac:dyDescent="0.25">
      <c r="A35" s="3" t="s">
        <v>16</v>
      </c>
      <c r="B35" s="16"/>
      <c r="C35" s="16"/>
      <c r="D35" s="32">
        <v>1</v>
      </c>
      <c r="E35" s="33"/>
      <c r="F35" s="34"/>
      <c r="G35" s="16" t="s">
        <v>11</v>
      </c>
      <c r="H35" s="16" t="s">
        <v>11</v>
      </c>
      <c r="I35" s="16" t="s">
        <v>11</v>
      </c>
      <c r="J35" s="16" t="s">
        <v>11</v>
      </c>
      <c r="K35" s="16" t="s">
        <v>11</v>
      </c>
    </row>
    <row r="36" spans="1:11" ht="56.25" x14ac:dyDescent="0.25">
      <c r="A36" s="3" t="s">
        <v>7</v>
      </c>
      <c r="B36" s="35" t="s">
        <v>53</v>
      </c>
      <c r="C36" s="38" t="s">
        <v>24</v>
      </c>
      <c r="D36" s="4">
        <f>D39-D37</f>
        <v>561750</v>
      </c>
      <c r="E36" s="4">
        <f t="shared" ref="E36:F36" si="22">E39-E37</f>
        <v>570176.25</v>
      </c>
      <c r="F36" s="4">
        <f t="shared" si="22"/>
        <v>590132.42000000004</v>
      </c>
      <c r="G36" s="16" t="s">
        <v>11</v>
      </c>
      <c r="H36" s="16" t="s">
        <v>11</v>
      </c>
      <c r="I36" s="5">
        <f t="shared" ref="I36" si="23">ROUND(SUM(D36:F36)/3,2)</f>
        <v>574019.56000000006</v>
      </c>
      <c r="J36" s="19" t="s">
        <v>11</v>
      </c>
      <c r="K36" s="4">
        <f>K39-K37</f>
        <v>574019.55999999994</v>
      </c>
    </row>
    <row r="37" spans="1:11" ht="56.25" x14ac:dyDescent="0.25">
      <c r="A37" s="3" t="s">
        <v>8</v>
      </c>
      <c r="B37" s="36"/>
      <c r="C37" s="39"/>
      <c r="D37" s="6">
        <f t="shared" ref="D37:F37" si="24">ROUND(D39*20/120,2)</f>
        <v>112350</v>
      </c>
      <c r="E37" s="6">
        <f t="shared" si="24"/>
        <v>114035.25</v>
      </c>
      <c r="F37" s="6">
        <f t="shared" si="24"/>
        <v>118026.48</v>
      </c>
      <c r="G37" s="16" t="s">
        <v>11</v>
      </c>
      <c r="H37" s="16" t="s">
        <v>11</v>
      </c>
      <c r="I37" s="7">
        <f t="shared" ref="I37" si="25">I39-I36</f>
        <v>114803.90999999992</v>
      </c>
      <c r="J37" s="16" t="s">
        <v>11</v>
      </c>
      <c r="K37" s="6">
        <f>ROUND(K39-K39/1.2,2)</f>
        <v>114803.91</v>
      </c>
    </row>
    <row r="38" spans="1:11" ht="37.5" x14ac:dyDescent="0.25">
      <c r="A38" s="3" t="s">
        <v>10</v>
      </c>
      <c r="B38" s="36"/>
      <c r="C38" s="39"/>
      <c r="D38" s="20">
        <v>0.22</v>
      </c>
      <c r="E38" s="20">
        <v>0.22</v>
      </c>
      <c r="F38" s="20">
        <v>0.22</v>
      </c>
      <c r="G38" s="16" t="s">
        <v>11</v>
      </c>
      <c r="H38" s="16" t="s">
        <v>11</v>
      </c>
      <c r="I38" s="16" t="s">
        <v>11</v>
      </c>
      <c r="J38" s="16" t="s">
        <v>11</v>
      </c>
      <c r="K38" s="30">
        <v>0.22</v>
      </c>
    </row>
    <row r="39" spans="1:11" ht="56.25" x14ac:dyDescent="0.25">
      <c r="A39" s="3" t="s">
        <v>18</v>
      </c>
      <c r="B39" s="37"/>
      <c r="C39" s="40"/>
      <c r="D39" s="26">
        <v>674100</v>
      </c>
      <c r="E39" s="26">
        <v>684211.5</v>
      </c>
      <c r="F39" s="26">
        <v>708158.9</v>
      </c>
      <c r="G39" s="9">
        <f>_xlfn.STDEV.S(D39,E39,F39)/I39*100</f>
        <v>2.5393392821921266</v>
      </c>
      <c r="H39" s="15">
        <f>(MAX(D39:F39)*100/MIN(D39:F39))-100</f>
        <v>5.0524996291351414</v>
      </c>
      <c r="I39" s="7">
        <f t="shared" ref="I39" si="26">ROUND(SUM(D39:F39)/3,2)</f>
        <v>688823.47</v>
      </c>
      <c r="J39" s="19">
        <v>1</v>
      </c>
      <c r="K39" s="7">
        <f>ROUND(I39*D40*J39,2)</f>
        <v>688823.47</v>
      </c>
    </row>
    <row r="40" spans="1:11" x14ac:dyDescent="0.25">
      <c r="A40" s="3" t="s">
        <v>16</v>
      </c>
      <c r="B40" s="16"/>
      <c r="C40" s="16"/>
      <c r="D40" s="32">
        <v>1</v>
      </c>
      <c r="E40" s="33"/>
      <c r="F40" s="34"/>
      <c r="G40" s="16" t="s">
        <v>11</v>
      </c>
      <c r="H40" s="16" t="s">
        <v>11</v>
      </c>
      <c r="I40" s="16" t="s">
        <v>11</v>
      </c>
      <c r="J40" s="16" t="s">
        <v>11</v>
      </c>
      <c r="K40" s="16" t="s">
        <v>11</v>
      </c>
    </row>
    <row r="41" spans="1:11" ht="56.25" x14ac:dyDescent="0.25">
      <c r="A41" s="3" t="s">
        <v>7</v>
      </c>
      <c r="B41" s="35" t="s">
        <v>57</v>
      </c>
      <c r="C41" s="38" t="s">
        <v>24</v>
      </c>
      <c r="D41" s="4">
        <f>D44-D42</f>
        <v>224700</v>
      </c>
      <c r="E41" s="4">
        <f t="shared" ref="E41:F41" si="27">E44-E42</f>
        <v>235935</v>
      </c>
      <c r="F41" s="4">
        <f t="shared" si="27"/>
        <v>244192.72000000003</v>
      </c>
      <c r="G41" s="16" t="s">
        <v>11</v>
      </c>
      <c r="H41" s="16" t="s">
        <v>11</v>
      </c>
      <c r="I41" s="5">
        <f t="shared" ref="I41" si="28">ROUND(SUM(D41:F41)/3,2)</f>
        <v>234942.57</v>
      </c>
      <c r="J41" s="19" t="s">
        <v>11</v>
      </c>
      <c r="K41" s="4">
        <f>K44-K42</f>
        <v>234942.57000000004</v>
      </c>
    </row>
    <row r="42" spans="1:11" ht="56.25" x14ac:dyDescent="0.25">
      <c r="A42" s="3" t="s">
        <v>8</v>
      </c>
      <c r="B42" s="36"/>
      <c r="C42" s="39"/>
      <c r="D42" s="6">
        <f t="shared" ref="D42:F42" si="29">ROUND(D44*20/120,2)</f>
        <v>44940</v>
      </c>
      <c r="E42" s="6">
        <f t="shared" si="29"/>
        <v>47187</v>
      </c>
      <c r="F42" s="6">
        <f t="shared" si="29"/>
        <v>48838.55</v>
      </c>
      <c r="G42" s="16" t="s">
        <v>11</v>
      </c>
      <c r="H42" s="16" t="s">
        <v>11</v>
      </c>
      <c r="I42" s="7">
        <f t="shared" ref="I42" si="30">I44-I41</f>
        <v>46988.520000000019</v>
      </c>
      <c r="J42" s="16" t="s">
        <v>11</v>
      </c>
      <c r="K42" s="6">
        <f>ROUND(K44-K44/1.2,2)</f>
        <v>46988.52</v>
      </c>
    </row>
    <row r="43" spans="1:11" ht="37.5" x14ac:dyDescent="0.25">
      <c r="A43" s="3" t="s">
        <v>10</v>
      </c>
      <c r="B43" s="36"/>
      <c r="C43" s="39"/>
      <c r="D43" s="20">
        <v>0.22</v>
      </c>
      <c r="E43" s="20">
        <v>0.22</v>
      </c>
      <c r="F43" s="20">
        <v>0.22</v>
      </c>
      <c r="G43" s="16" t="s">
        <v>11</v>
      </c>
      <c r="H43" s="16" t="s">
        <v>11</v>
      </c>
      <c r="I43" s="16" t="s">
        <v>11</v>
      </c>
      <c r="J43" s="16" t="s">
        <v>11</v>
      </c>
      <c r="K43" s="30">
        <v>0.22</v>
      </c>
    </row>
    <row r="44" spans="1:11" ht="56.25" x14ac:dyDescent="0.25">
      <c r="A44" s="3" t="s">
        <v>18</v>
      </c>
      <c r="B44" s="37"/>
      <c r="C44" s="40"/>
      <c r="D44" s="26">
        <v>269640</v>
      </c>
      <c r="E44" s="26">
        <v>283122</v>
      </c>
      <c r="F44" s="26">
        <v>293031.27</v>
      </c>
      <c r="G44" s="9">
        <f>_xlfn.STDEV.S(D44,E44,F44)/I44*100</f>
        <v>4.1645003274252366</v>
      </c>
      <c r="H44" s="15">
        <f>(MAX(D44:F44)*100/MIN(D44:F44))-100</f>
        <v>8.6749999999999972</v>
      </c>
      <c r="I44" s="7">
        <f t="shared" ref="I44" si="31">ROUND(SUM(D44:F44)/3,2)</f>
        <v>281931.09000000003</v>
      </c>
      <c r="J44" s="19">
        <v>1</v>
      </c>
      <c r="K44" s="7">
        <f>ROUND(I44*D45*J44,2)</f>
        <v>281931.09000000003</v>
      </c>
    </row>
    <row r="45" spans="1:11" x14ac:dyDescent="0.25">
      <c r="A45" s="3" t="s">
        <v>16</v>
      </c>
      <c r="B45" s="16"/>
      <c r="C45" s="16"/>
      <c r="D45" s="32">
        <v>1</v>
      </c>
      <c r="E45" s="33"/>
      <c r="F45" s="34"/>
      <c r="G45" s="16" t="s">
        <v>11</v>
      </c>
      <c r="H45" s="16" t="s">
        <v>11</v>
      </c>
      <c r="I45" s="16" t="s">
        <v>11</v>
      </c>
      <c r="J45" s="16" t="s">
        <v>11</v>
      </c>
      <c r="K45" s="16" t="s">
        <v>11</v>
      </c>
    </row>
    <row r="46" spans="1:11" ht="56.25" x14ac:dyDescent="0.25">
      <c r="A46" s="3" t="s">
        <v>7</v>
      </c>
      <c r="B46" s="35" t="s">
        <v>58</v>
      </c>
      <c r="C46" s="38" t="s">
        <v>24</v>
      </c>
      <c r="D46" s="4">
        <f>D49-D47</f>
        <v>187250</v>
      </c>
      <c r="E46" s="4">
        <f t="shared" ref="E46:F46" si="32">E49-E47</f>
        <v>199421.25</v>
      </c>
      <c r="F46" s="4">
        <f t="shared" si="32"/>
        <v>206400.99</v>
      </c>
      <c r="G46" s="16" t="s">
        <v>11</v>
      </c>
      <c r="H46" s="16" t="s">
        <v>11</v>
      </c>
      <c r="I46" s="5">
        <f t="shared" ref="I46" si="33">ROUND(SUM(D46:F46)/3,2)</f>
        <v>197690.75</v>
      </c>
      <c r="J46" s="19" t="s">
        <v>11</v>
      </c>
      <c r="K46" s="4">
        <f>K49-K47</f>
        <v>197690.75</v>
      </c>
    </row>
    <row r="47" spans="1:11" ht="56.25" x14ac:dyDescent="0.25">
      <c r="A47" s="3" t="s">
        <v>8</v>
      </c>
      <c r="B47" s="36"/>
      <c r="C47" s="39"/>
      <c r="D47" s="6">
        <f t="shared" ref="D47:F47" si="34">ROUND(D49*20/120,2)</f>
        <v>37450</v>
      </c>
      <c r="E47" s="6">
        <f t="shared" si="34"/>
        <v>39884.25</v>
      </c>
      <c r="F47" s="6">
        <f t="shared" si="34"/>
        <v>41280.199999999997</v>
      </c>
      <c r="G47" s="16" t="s">
        <v>11</v>
      </c>
      <c r="H47" s="16" t="s">
        <v>11</v>
      </c>
      <c r="I47" s="7">
        <f t="shared" ref="I47" si="35">I49-I46</f>
        <v>39538.149999999994</v>
      </c>
      <c r="J47" s="16" t="s">
        <v>11</v>
      </c>
      <c r="K47" s="6">
        <f>ROUND(K49-K49/1.2,2)</f>
        <v>39538.15</v>
      </c>
    </row>
    <row r="48" spans="1:11" ht="37.5" x14ac:dyDescent="0.25">
      <c r="A48" s="3" t="s">
        <v>10</v>
      </c>
      <c r="B48" s="36"/>
      <c r="C48" s="39"/>
      <c r="D48" s="20">
        <v>0.22</v>
      </c>
      <c r="E48" s="20">
        <v>0.22</v>
      </c>
      <c r="F48" s="20">
        <v>0.22</v>
      </c>
      <c r="G48" s="16" t="s">
        <v>11</v>
      </c>
      <c r="H48" s="16" t="s">
        <v>11</v>
      </c>
      <c r="I48" s="16" t="s">
        <v>11</v>
      </c>
      <c r="J48" s="16" t="s">
        <v>11</v>
      </c>
      <c r="K48" s="30">
        <v>0.22</v>
      </c>
    </row>
    <row r="49" spans="1:11" ht="56.25" x14ac:dyDescent="0.25">
      <c r="A49" s="3" t="s">
        <v>18</v>
      </c>
      <c r="B49" s="37"/>
      <c r="C49" s="40"/>
      <c r="D49" s="26">
        <v>224700</v>
      </c>
      <c r="E49" s="26">
        <v>239305.5</v>
      </c>
      <c r="F49" s="26">
        <v>247681.19</v>
      </c>
      <c r="G49" s="9">
        <f>_xlfn.STDEV.S(D49,E49,F49)/I49*100</f>
        <v>4.9026389863379771</v>
      </c>
      <c r="H49" s="15">
        <f>(MAX(D49:F49)*100/MIN(D49:F49))-100</f>
        <v>10.227498887405432</v>
      </c>
      <c r="I49" s="7">
        <f t="shared" ref="I49" si="36">ROUND(SUM(D49:F49)/3,2)</f>
        <v>237228.9</v>
      </c>
      <c r="J49" s="19">
        <v>1</v>
      </c>
      <c r="K49" s="7">
        <f>ROUND(I49*D50*J49,2)</f>
        <v>237228.9</v>
      </c>
    </row>
    <row r="50" spans="1:11" x14ac:dyDescent="0.25">
      <c r="A50" s="3" t="s">
        <v>16</v>
      </c>
      <c r="B50" s="16"/>
      <c r="C50" s="16"/>
      <c r="D50" s="32">
        <v>1</v>
      </c>
      <c r="E50" s="33"/>
      <c r="F50" s="34"/>
      <c r="G50" s="16" t="s">
        <v>11</v>
      </c>
      <c r="H50" s="16" t="s">
        <v>11</v>
      </c>
      <c r="I50" s="16" t="s">
        <v>11</v>
      </c>
      <c r="J50" s="16" t="s">
        <v>11</v>
      </c>
      <c r="K50" s="16" t="s">
        <v>11</v>
      </c>
    </row>
    <row r="51" spans="1:11" ht="56.25" x14ac:dyDescent="0.25">
      <c r="A51" s="3" t="s">
        <v>7</v>
      </c>
      <c r="B51" s="35" t="s">
        <v>59</v>
      </c>
      <c r="C51" s="38" t="s">
        <v>24</v>
      </c>
      <c r="D51" s="4">
        <f>D54-D52</f>
        <v>318325</v>
      </c>
      <c r="E51" s="4">
        <f t="shared" ref="E51:F51" si="37">E54-E52</f>
        <v>332331.3</v>
      </c>
      <c r="F51" s="4">
        <f t="shared" si="37"/>
        <v>343962.88999999996</v>
      </c>
      <c r="G51" s="16" t="s">
        <v>11</v>
      </c>
      <c r="H51" s="16" t="s">
        <v>11</v>
      </c>
      <c r="I51" s="5">
        <f t="shared" ref="I51" si="38">ROUND(SUM(D51:F51)/3,2)</f>
        <v>331539.73</v>
      </c>
      <c r="J51" s="19" t="s">
        <v>11</v>
      </c>
      <c r="K51" s="4">
        <f>K54-K52</f>
        <v>331539.73</v>
      </c>
    </row>
    <row r="52" spans="1:11" ht="56.25" x14ac:dyDescent="0.25">
      <c r="A52" s="3" t="s">
        <v>8</v>
      </c>
      <c r="B52" s="36"/>
      <c r="C52" s="39"/>
      <c r="D52" s="6">
        <f t="shared" ref="D52:F52" si="39">ROUND(D54*20/120,2)</f>
        <v>63665</v>
      </c>
      <c r="E52" s="6">
        <f t="shared" si="39"/>
        <v>66466.259999999995</v>
      </c>
      <c r="F52" s="6">
        <f t="shared" si="39"/>
        <v>68792.58</v>
      </c>
      <c r="G52" s="16" t="s">
        <v>11</v>
      </c>
      <c r="H52" s="16" t="s">
        <v>11</v>
      </c>
      <c r="I52" s="7">
        <f t="shared" ref="I52" si="40">I54-I51</f>
        <v>66307.950000000012</v>
      </c>
      <c r="J52" s="16" t="s">
        <v>11</v>
      </c>
      <c r="K52" s="6">
        <f>ROUND(K54-K54/1.2,2)</f>
        <v>66307.95</v>
      </c>
    </row>
    <row r="53" spans="1:11" ht="37.5" x14ac:dyDescent="0.25">
      <c r="A53" s="3" t="s">
        <v>10</v>
      </c>
      <c r="B53" s="36"/>
      <c r="C53" s="39"/>
      <c r="D53" s="20">
        <v>0.22</v>
      </c>
      <c r="E53" s="20">
        <v>0.22</v>
      </c>
      <c r="F53" s="20">
        <v>0.22</v>
      </c>
      <c r="G53" s="16" t="s">
        <v>11</v>
      </c>
      <c r="H53" s="16" t="s">
        <v>11</v>
      </c>
      <c r="I53" s="16" t="s">
        <v>11</v>
      </c>
      <c r="J53" s="16" t="s">
        <v>11</v>
      </c>
      <c r="K53" s="30">
        <v>0.22</v>
      </c>
    </row>
    <row r="54" spans="1:11" ht="56.25" x14ac:dyDescent="0.25">
      <c r="A54" s="3" t="s">
        <v>18</v>
      </c>
      <c r="B54" s="37"/>
      <c r="C54" s="40"/>
      <c r="D54" s="26">
        <v>381990</v>
      </c>
      <c r="E54" s="26">
        <v>398797.56</v>
      </c>
      <c r="F54" s="26">
        <v>412755.47</v>
      </c>
      <c r="G54" s="9">
        <f>_xlfn.STDEV.S(D54,E54,F54)/I54*100</f>
        <v>3.8720132840220218</v>
      </c>
      <c r="H54" s="15">
        <f>(MAX(D54:F54)*100/MIN(D54:F54))-100</f>
        <v>8.0539987957799895</v>
      </c>
      <c r="I54" s="7">
        <f t="shared" ref="I54" si="41">ROUND(SUM(D54:F54)/3,2)</f>
        <v>397847.68</v>
      </c>
      <c r="J54" s="19">
        <v>1</v>
      </c>
      <c r="K54" s="7">
        <f>ROUND(I54*D55*J54,2)</f>
        <v>397847.68</v>
      </c>
    </row>
    <row r="55" spans="1:11" x14ac:dyDescent="0.25">
      <c r="A55" s="3" t="s">
        <v>16</v>
      </c>
      <c r="B55" s="16"/>
      <c r="C55" s="16"/>
      <c r="D55" s="32">
        <v>1</v>
      </c>
      <c r="E55" s="33"/>
      <c r="F55" s="34"/>
      <c r="G55" s="16" t="s">
        <v>11</v>
      </c>
      <c r="H55" s="16" t="s">
        <v>11</v>
      </c>
      <c r="I55" s="16" t="s">
        <v>11</v>
      </c>
      <c r="J55" s="16" t="s">
        <v>11</v>
      </c>
      <c r="K55" s="16" t="s">
        <v>11</v>
      </c>
    </row>
    <row r="56" spans="1:11" ht="56.25" x14ac:dyDescent="0.25">
      <c r="A56" s="3" t="s">
        <v>7</v>
      </c>
      <c r="B56" s="35" t="s">
        <v>60</v>
      </c>
      <c r="C56" s="38" t="s">
        <v>24</v>
      </c>
      <c r="D56" s="4">
        <f>D59-D57</f>
        <v>1498000</v>
      </c>
      <c r="E56" s="4">
        <f t="shared" ref="E56:F56" si="42">E59-E57</f>
        <v>1505490</v>
      </c>
      <c r="F56" s="4">
        <f t="shared" si="42"/>
        <v>1558182.1500000001</v>
      </c>
      <c r="G56" s="16" t="s">
        <v>11</v>
      </c>
      <c r="H56" s="16" t="s">
        <v>11</v>
      </c>
      <c r="I56" s="5">
        <f t="shared" ref="I56" si="43">ROUND(SUM(D56:F56)/3,2)</f>
        <v>1520557.38</v>
      </c>
      <c r="J56" s="19" t="s">
        <v>11</v>
      </c>
      <c r="K56" s="4">
        <f>K59-K57</f>
        <v>1520557.3800000001</v>
      </c>
    </row>
    <row r="57" spans="1:11" ht="56.25" x14ac:dyDescent="0.25">
      <c r="A57" s="3" t="s">
        <v>8</v>
      </c>
      <c r="B57" s="36"/>
      <c r="C57" s="39"/>
      <c r="D57" s="6">
        <f t="shared" ref="D57:F57" si="44">ROUND(D59*20/120,2)</f>
        <v>299600</v>
      </c>
      <c r="E57" s="6">
        <f t="shared" si="44"/>
        <v>301098</v>
      </c>
      <c r="F57" s="6">
        <f t="shared" si="44"/>
        <v>311636.43</v>
      </c>
      <c r="G57" s="16" t="s">
        <v>11</v>
      </c>
      <c r="H57" s="16" t="s">
        <v>11</v>
      </c>
      <c r="I57" s="7">
        <f t="shared" ref="I57" si="45">I59-I56</f>
        <v>304111.48000000021</v>
      </c>
      <c r="J57" s="16" t="s">
        <v>11</v>
      </c>
      <c r="K57" s="6">
        <f>ROUND(K59-K59/1.2,2)</f>
        <v>304111.48</v>
      </c>
    </row>
    <row r="58" spans="1:11" ht="37.5" x14ac:dyDescent="0.25">
      <c r="A58" s="3" t="s">
        <v>10</v>
      </c>
      <c r="B58" s="36"/>
      <c r="C58" s="39"/>
      <c r="D58" s="20">
        <v>0.22</v>
      </c>
      <c r="E58" s="20">
        <v>0.22</v>
      </c>
      <c r="F58" s="20">
        <v>0.22</v>
      </c>
      <c r="G58" s="16" t="s">
        <v>11</v>
      </c>
      <c r="H58" s="16" t="s">
        <v>11</v>
      </c>
      <c r="I58" s="16" t="s">
        <v>11</v>
      </c>
      <c r="J58" s="16" t="s">
        <v>11</v>
      </c>
      <c r="K58" s="30">
        <v>0.22</v>
      </c>
    </row>
    <row r="59" spans="1:11" ht="56.25" x14ac:dyDescent="0.25">
      <c r="A59" s="3" t="s">
        <v>18</v>
      </c>
      <c r="B59" s="37"/>
      <c r="C59" s="40"/>
      <c r="D59" s="26">
        <v>1797600</v>
      </c>
      <c r="E59" s="26">
        <v>1806588</v>
      </c>
      <c r="F59" s="26">
        <v>1869818.58</v>
      </c>
      <c r="G59" s="9">
        <f>_xlfn.STDEV.S(D59,E59,F59)/I59*100</f>
        <v>2.1570058044606539</v>
      </c>
      <c r="H59" s="15">
        <f>(MAX(D59:F59)*100/MIN(D59:F59))-100</f>
        <v>4.0174999999999983</v>
      </c>
      <c r="I59" s="7">
        <f t="shared" ref="I59" si="46">ROUND(SUM(D59:F59)/3,2)</f>
        <v>1824668.86</v>
      </c>
      <c r="J59" s="19">
        <v>1</v>
      </c>
      <c r="K59" s="7">
        <f>ROUND(I59*D60*J59,2)</f>
        <v>1824668.86</v>
      </c>
    </row>
    <row r="60" spans="1:11" x14ac:dyDescent="0.25">
      <c r="A60" s="3" t="s">
        <v>16</v>
      </c>
      <c r="B60" s="16"/>
      <c r="C60" s="16"/>
      <c r="D60" s="32">
        <v>1</v>
      </c>
      <c r="E60" s="33"/>
      <c r="F60" s="34"/>
      <c r="G60" s="16" t="s">
        <v>11</v>
      </c>
      <c r="H60" s="16" t="s">
        <v>11</v>
      </c>
      <c r="I60" s="16" t="s">
        <v>11</v>
      </c>
      <c r="J60" s="16" t="s">
        <v>11</v>
      </c>
      <c r="K60" s="16" t="s">
        <v>11</v>
      </c>
    </row>
    <row r="61" spans="1:11" ht="56.25" x14ac:dyDescent="0.25">
      <c r="A61" s="3" t="s">
        <v>7</v>
      </c>
      <c r="B61" s="35" t="s">
        <v>61</v>
      </c>
      <c r="C61" s="38" t="s">
        <v>24</v>
      </c>
      <c r="D61" s="4">
        <f>D64-D62</f>
        <v>149800</v>
      </c>
      <c r="E61" s="4">
        <f t="shared" ref="E61:F61" si="47">E64-E62</f>
        <v>160585.60000000001</v>
      </c>
      <c r="F61" s="4">
        <f t="shared" si="47"/>
        <v>166206.1</v>
      </c>
      <c r="G61" s="16" t="s">
        <v>11</v>
      </c>
      <c r="H61" s="16" t="s">
        <v>11</v>
      </c>
      <c r="I61" s="5">
        <f t="shared" ref="I61" si="48">ROUND(SUM(D61:F61)/3,2)</f>
        <v>158863.9</v>
      </c>
      <c r="J61" s="19" t="s">
        <v>11</v>
      </c>
      <c r="K61" s="4">
        <f>K64-K62</f>
        <v>158863.9</v>
      </c>
    </row>
    <row r="62" spans="1:11" ht="56.25" x14ac:dyDescent="0.25">
      <c r="A62" s="3" t="s">
        <v>8</v>
      </c>
      <c r="B62" s="36"/>
      <c r="C62" s="39"/>
      <c r="D62" s="6">
        <f t="shared" ref="D62:F62" si="49">ROUND(D64*20/120,2)</f>
        <v>29960</v>
      </c>
      <c r="E62" s="6">
        <f t="shared" si="49"/>
        <v>32117.119999999999</v>
      </c>
      <c r="F62" s="6">
        <f t="shared" si="49"/>
        <v>33241.22</v>
      </c>
      <c r="G62" s="16" t="s">
        <v>11</v>
      </c>
      <c r="H62" s="16" t="s">
        <v>11</v>
      </c>
      <c r="I62" s="7">
        <f t="shared" ref="I62" si="50">I64-I61</f>
        <v>31772.78</v>
      </c>
      <c r="J62" s="16" t="s">
        <v>11</v>
      </c>
      <c r="K62" s="6">
        <f>ROUND(K64-K64/1.2,2)</f>
        <v>31772.78</v>
      </c>
    </row>
    <row r="63" spans="1:11" ht="37.5" x14ac:dyDescent="0.25">
      <c r="A63" s="3" t="s">
        <v>10</v>
      </c>
      <c r="B63" s="36"/>
      <c r="C63" s="39"/>
      <c r="D63" s="20">
        <v>0.22</v>
      </c>
      <c r="E63" s="20">
        <v>0.22</v>
      </c>
      <c r="F63" s="20">
        <v>0.22</v>
      </c>
      <c r="G63" s="16" t="s">
        <v>11</v>
      </c>
      <c r="H63" s="16" t="s">
        <v>11</v>
      </c>
      <c r="I63" s="16" t="s">
        <v>11</v>
      </c>
      <c r="J63" s="16" t="s">
        <v>11</v>
      </c>
      <c r="K63" s="30">
        <v>0.22</v>
      </c>
    </row>
    <row r="64" spans="1:11" ht="56.25" x14ac:dyDescent="0.25">
      <c r="A64" s="3" t="s">
        <v>18</v>
      </c>
      <c r="B64" s="37"/>
      <c r="C64" s="40"/>
      <c r="D64" s="26">
        <v>179760</v>
      </c>
      <c r="E64" s="26">
        <v>192702.72</v>
      </c>
      <c r="F64" s="26">
        <v>199447.32</v>
      </c>
      <c r="G64" s="9">
        <f>_xlfn.STDEV.S(D64,E64,F64)/I64*100</f>
        <v>5.2481770205507701</v>
      </c>
      <c r="H64" s="15">
        <f>(MAX(D64:F64)*100/MIN(D64:F64))-100</f>
        <v>10.952002670226975</v>
      </c>
      <c r="I64" s="7">
        <f t="shared" ref="I64" si="51">ROUND(SUM(D64:F64)/3,2)</f>
        <v>190636.68</v>
      </c>
      <c r="J64" s="19">
        <v>1</v>
      </c>
      <c r="K64" s="7">
        <f>ROUND(I64*D65*J64,2)</f>
        <v>190636.68</v>
      </c>
    </row>
    <row r="65" spans="1:11" x14ac:dyDescent="0.25">
      <c r="A65" s="3" t="s">
        <v>16</v>
      </c>
      <c r="B65" s="16"/>
      <c r="C65" s="16"/>
      <c r="D65" s="32">
        <v>1</v>
      </c>
      <c r="E65" s="33"/>
      <c r="F65" s="34"/>
      <c r="G65" s="16" t="s">
        <v>11</v>
      </c>
      <c r="H65" s="16" t="s">
        <v>11</v>
      </c>
      <c r="I65" s="16" t="s">
        <v>11</v>
      </c>
      <c r="J65" s="16" t="s">
        <v>11</v>
      </c>
      <c r="K65" s="16" t="s">
        <v>11</v>
      </c>
    </row>
    <row r="66" spans="1:11" ht="56.25" x14ac:dyDescent="0.25">
      <c r="A66" s="3" t="s">
        <v>7</v>
      </c>
      <c r="B66" s="35" t="s">
        <v>62</v>
      </c>
      <c r="C66" s="38" t="s">
        <v>24</v>
      </c>
      <c r="D66" s="4">
        <f>D69-D67</f>
        <v>224700</v>
      </c>
      <c r="E66" s="4">
        <f t="shared" ref="E66:F66" si="52">E69-E67</f>
        <v>226947.00000000003</v>
      </c>
      <c r="F66" s="4">
        <f t="shared" si="52"/>
        <v>234890.13999999998</v>
      </c>
      <c r="G66" s="16" t="s">
        <v>11</v>
      </c>
      <c r="H66" s="16" t="s">
        <v>11</v>
      </c>
      <c r="I66" s="5">
        <f t="shared" ref="I66" si="53">ROUND(SUM(D66:F66)/3,2)</f>
        <v>228845.71</v>
      </c>
      <c r="J66" s="19" t="s">
        <v>11</v>
      </c>
      <c r="K66" s="4">
        <f>K69-K67</f>
        <v>228845.71999999997</v>
      </c>
    </row>
    <row r="67" spans="1:11" ht="56.25" x14ac:dyDescent="0.25">
      <c r="A67" s="3" t="s">
        <v>8</v>
      </c>
      <c r="B67" s="36"/>
      <c r="C67" s="39"/>
      <c r="D67" s="6">
        <f t="shared" ref="D67:F67" si="54">ROUND(D69*20/120,2)</f>
        <v>44940</v>
      </c>
      <c r="E67" s="6">
        <f t="shared" si="54"/>
        <v>45389.4</v>
      </c>
      <c r="F67" s="6">
        <f t="shared" si="54"/>
        <v>46978.03</v>
      </c>
      <c r="G67" s="16" t="s">
        <v>11</v>
      </c>
      <c r="H67" s="16" t="s">
        <v>11</v>
      </c>
      <c r="I67" s="7">
        <f t="shared" ref="I67" si="55">I69-I66</f>
        <v>45769.149999999994</v>
      </c>
      <c r="J67" s="16" t="s">
        <v>11</v>
      </c>
      <c r="K67" s="6">
        <f>ROUND(K69-K69/1.2,2)</f>
        <v>45769.14</v>
      </c>
    </row>
    <row r="68" spans="1:11" ht="37.5" x14ac:dyDescent="0.25">
      <c r="A68" s="3" t="s">
        <v>10</v>
      </c>
      <c r="B68" s="36"/>
      <c r="C68" s="39"/>
      <c r="D68" s="20">
        <v>0.22</v>
      </c>
      <c r="E68" s="20">
        <v>0.22</v>
      </c>
      <c r="F68" s="20">
        <v>0.22</v>
      </c>
      <c r="G68" s="16" t="s">
        <v>11</v>
      </c>
      <c r="H68" s="16" t="s">
        <v>11</v>
      </c>
      <c r="I68" s="16" t="s">
        <v>11</v>
      </c>
      <c r="J68" s="16" t="s">
        <v>11</v>
      </c>
      <c r="K68" s="30">
        <v>0.22</v>
      </c>
    </row>
    <row r="69" spans="1:11" ht="56.25" x14ac:dyDescent="0.25">
      <c r="A69" s="3" t="s">
        <v>18</v>
      </c>
      <c r="B69" s="37"/>
      <c r="C69" s="40"/>
      <c r="D69" s="26">
        <v>269640</v>
      </c>
      <c r="E69" s="26">
        <v>272336.40000000002</v>
      </c>
      <c r="F69" s="26">
        <v>281868.17</v>
      </c>
      <c r="G69" s="9">
        <f>_xlfn.STDEV.S(D69,E69,F69)/I69*100</f>
        <v>2.3394967572427365</v>
      </c>
      <c r="H69" s="15">
        <f>(MAX(D69:F69)*100/MIN(D69:F69))-100</f>
        <v>4.5349985165405684</v>
      </c>
      <c r="I69" s="7">
        <f t="shared" ref="I69" si="56">ROUND(SUM(D69:F69)/3,2)</f>
        <v>274614.86</v>
      </c>
      <c r="J69" s="19">
        <v>1</v>
      </c>
      <c r="K69" s="7">
        <f>ROUND(I69*D70*J69,2)</f>
        <v>274614.86</v>
      </c>
    </row>
    <row r="70" spans="1:11" x14ac:dyDescent="0.25">
      <c r="A70" s="3" t="s">
        <v>16</v>
      </c>
      <c r="B70" s="16"/>
      <c r="C70" s="16"/>
      <c r="D70" s="32">
        <v>1</v>
      </c>
      <c r="E70" s="33"/>
      <c r="F70" s="34"/>
      <c r="G70" s="16" t="s">
        <v>11</v>
      </c>
      <c r="H70" s="16" t="s">
        <v>11</v>
      </c>
      <c r="I70" s="16" t="s">
        <v>11</v>
      </c>
      <c r="J70" s="16" t="s">
        <v>11</v>
      </c>
      <c r="K70" s="16" t="s">
        <v>11</v>
      </c>
    </row>
    <row r="71" spans="1:11" ht="56.25" x14ac:dyDescent="0.25">
      <c r="A71" s="3" t="s">
        <v>7</v>
      </c>
      <c r="B71" s="35" t="s">
        <v>63</v>
      </c>
      <c r="C71" s="38" t="s">
        <v>24</v>
      </c>
      <c r="D71" s="4">
        <f>D74-D72</f>
        <v>561750</v>
      </c>
      <c r="E71" s="4">
        <f t="shared" ref="E71:F71" si="57">E74-E72</f>
        <v>589837.5</v>
      </c>
      <c r="F71" s="4">
        <f t="shared" si="57"/>
        <v>610481.82000000007</v>
      </c>
      <c r="G71" s="16" t="s">
        <v>11</v>
      </c>
      <c r="H71" s="16" t="s">
        <v>11</v>
      </c>
      <c r="I71" s="5">
        <f t="shared" ref="I71" si="58">ROUND(SUM(D71:F71)/3,2)</f>
        <v>587356.43999999994</v>
      </c>
      <c r="J71" s="19" t="s">
        <v>11</v>
      </c>
      <c r="K71" s="4">
        <f>K74-K72</f>
        <v>587356.43999999994</v>
      </c>
    </row>
    <row r="72" spans="1:11" ht="56.25" x14ac:dyDescent="0.25">
      <c r="A72" s="3" t="s">
        <v>8</v>
      </c>
      <c r="B72" s="36"/>
      <c r="C72" s="39"/>
      <c r="D72" s="6">
        <f t="shared" ref="D72:F72" si="59">ROUND(D74*20/120,2)</f>
        <v>112350</v>
      </c>
      <c r="E72" s="6">
        <f t="shared" si="59"/>
        <v>117967.5</v>
      </c>
      <c r="F72" s="6">
        <f t="shared" si="59"/>
        <v>122096.36</v>
      </c>
      <c r="G72" s="16" t="s">
        <v>11</v>
      </c>
      <c r="H72" s="16" t="s">
        <v>11</v>
      </c>
      <c r="I72" s="7">
        <f t="shared" ref="I72" si="60">I74-I71</f>
        <v>117471.29000000004</v>
      </c>
      <c r="J72" s="16" t="s">
        <v>11</v>
      </c>
      <c r="K72" s="6">
        <f>ROUND(K74-K74/1.2,2)</f>
        <v>117471.29</v>
      </c>
    </row>
    <row r="73" spans="1:11" ht="37.5" x14ac:dyDescent="0.25">
      <c r="A73" s="3" t="s">
        <v>10</v>
      </c>
      <c r="B73" s="36"/>
      <c r="C73" s="39"/>
      <c r="D73" s="20">
        <v>0.22</v>
      </c>
      <c r="E73" s="20">
        <v>0.22</v>
      </c>
      <c r="F73" s="20">
        <v>0.22</v>
      </c>
      <c r="G73" s="16" t="s">
        <v>11</v>
      </c>
      <c r="H73" s="16" t="s">
        <v>11</v>
      </c>
      <c r="I73" s="16" t="s">
        <v>11</v>
      </c>
      <c r="J73" s="16" t="s">
        <v>11</v>
      </c>
      <c r="K73" s="30">
        <v>0.22</v>
      </c>
    </row>
    <row r="74" spans="1:11" ht="56.25" x14ac:dyDescent="0.25">
      <c r="A74" s="3" t="s">
        <v>18</v>
      </c>
      <c r="B74" s="37"/>
      <c r="C74" s="40"/>
      <c r="D74" s="26">
        <v>674100</v>
      </c>
      <c r="E74" s="26">
        <v>707805</v>
      </c>
      <c r="F74" s="26">
        <v>732578.18</v>
      </c>
      <c r="G74" s="9">
        <f>_xlfn.STDEV.S(D74,E74,F74)/I74*100</f>
        <v>4.1645006332193315</v>
      </c>
      <c r="H74" s="15">
        <f>(MAX(D74:F74)*100/MIN(D74:F74))-100</f>
        <v>8.6750007417297184</v>
      </c>
      <c r="I74" s="7">
        <f t="shared" ref="I74" si="61">ROUND(SUM(D74:F74)/3,2)</f>
        <v>704827.73</v>
      </c>
      <c r="J74" s="19">
        <v>1</v>
      </c>
      <c r="K74" s="7">
        <f>ROUND(I74*D75*J74,2)</f>
        <v>704827.73</v>
      </c>
    </row>
    <row r="75" spans="1:11" x14ac:dyDescent="0.25">
      <c r="A75" s="3" t="s">
        <v>16</v>
      </c>
      <c r="B75" s="16"/>
      <c r="C75" s="16"/>
      <c r="D75" s="32">
        <v>1</v>
      </c>
      <c r="E75" s="33"/>
      <c r="F75" s="34"/>
      <c r="G75" s="16" t="s">
        <v>11</v>
      </c>
      <c r="H75" s="16" t="s">
        <v>11</v>
      </c>
      <c r="I75" s="16" t="s">
        <v>11</v>
      </c>
      <c r="J75" s="16" t="s">
        <v>11</v>
      </c>
      <c r="K75" s="16" t="s">
        <v>11</v>
      </c>
    </row>
    <row r="76" spans="1:11" ht="56.25" x14ac:dyDescent="0.25">
      <c r="A76" s="3" t="s">
        <v>7</v>
      </c>
      <c r="B76" s="35" t="s">
        <v>64</v>
      </c>
      <c r="C76" s="38" t="s">
        <v>24</v>
      </c>
      <c r="D76" s="4">
        <f>D79-D77</f>
        <v>468125</v>
      </c>
      <c r="E76" s="4">
        <f t="shared" ref="E76:F76" si="62">E79-E77</f>
        <v>498553.12</v>
      </c>
      <c r="F76" s="4">
        <f t="shared" si="62"/>
        <v>516002.48</v>
      </c>
      <c r="G76" s="16" t="s">
        <v>11</v>
      </c>
      <c r="H76" s="16" t="s">
        <v>11</v>
      </c>
      <c r="I76" s="5">
        <f t="shared" ref="I76" si="63">ROUND(SUM(D76:F76)/3,2)</f>
        <v>494226.87</v>
      </c>
      <c r="J76" s="19" t="s">
        <v>11</v>
      </c>
      <c r="K76" s="4">
        <f>K79-K77</f>
        <v>494226.87</v>
      </c>
    </row>
    <row r="77" spans="1:11" ht="56.25" x14ac:dyDescent="0.25">
      <c r="A77" s="3" t="s">
        <v>8</v>
      </c>
      <c r="B77" s="36"/>
      <c r="C77" s="39"/>
      <c r="D77" s="6">
        <f t="shared" ref="D77:F77" si="64">ROUND(D79*20/120,2)</f>
        <v>93625</v>
      </c>
      <c r="E77" s="6">
        <f t="shared" si="64"/>
        <v>99710.63</v>
      </c>
      <c r="F77" s="6">
        <f t="shared" si="64"/>
        <v>103200.5</v>
      </c>
      <c r="G77" s="16" t="s">
        <v>11</v>
      </c>
      <c r="H77" s="16" t="s">
        <v>11</v>
      </c>
      <c r="I77" s="7">
        <f t="shared" ref="I77" si="65">I79-I76</f>
        <v>98845.37</v>
      </c>
      <c r="J77" s="16" t="s">
        <v>11</v>
      </c>
      <c r="K77" s="6">
        <f>ROUND(K79-K79/1.2,2)</f>
        <v>98845.37</v>
      </c>
    </row>
    <row r="78" spans="1:11" ht="37.5" x14ac:dyDescent="0.25">
      <c r="A78" s="3" t="s">
        <v>10</v>
      </c>
      <c r="B78" s="36"/>
      <c r="C78" s="39"/>
      <c r="D78" s="20">
        <v>0.22</v>
      </c>
      <c r="E78" s="20">
        <v>0.22</v>
      </c>
      <c r="F78" s="20">
        <v>0.22</v>
      </c>
      <c r="G78" s="16" t="s">
        <v>11</v>
      </c>
      <c r="H78" s="16" t="s">
        <v>11</v>
      </c>
      <c r="I78" s="16" t="s">
        <v>11</v>
      </c>
      <c r="J78" s="16" t="s">
        <v>11</v>
      </c>
      <c r="K78" s="30">
        <v>0.22</v>
      </c>
    </row>
    <row r="79" spans="1:11" ht="56.25" x14ac:dyDescent="0.25">
      <c r="A79" s="3" t="s">
        <v>18</v>
      </c>
      <c r="B79" s="37"/>
      <c r="C79" s="40"/>
      <c r="D79" s="26">
        <v>561750</v>
      </c>
      <c r="E79" s="26">
        <v>598263.75</v>
      </c>
      <c r="F79" s="26">
        <v>619202.98</v>
      </c>
      <c r="G79" s="9">
        <f>_xlfn.STDEV.S(D79,E79,F79)/I79*100</f>
        <v>4.9026394478349635</v>
      </c>
      <c r="H79" s="15">
        <f>(MAX(D79:F79)*100/MIN(D79:F79))-100</f>
        <v>10.227499777481086</v>
      </c>
      <c r="I79" s="7">
        <f t="shared" ref="I79" si="66">ROUND(SUM(D79:F79)/3,2)</f>
        <v>593072.24</v>
      </c>
      <c r="J79" s="19">
        <v>1</v>
      </c>
      <c r="K79" s="7">
        <f>ROUND(I79*D80*J79,2)</f>
        <v>593072.24</v>
      </c>
    </row>
    <row r="80" spans="1:11" x14ac:dyDescent="0.25">
      <c r="A80" s="3" t="s">
        <v>16</v>
      </c>
      <c r="B80" s="16"/>
      <c r="C80" s="16"/>
      <c r="D80" s="32">
        <v>1</v>
      </c>
      <c r="E80" s="33"/>
      <c r="F80" s="34"/>
      <c r="G80" s="16" t="s">
        <v>11</v>
      </c>
      <c r="H80" s="16" t="s">
        <v>11</v>
      </c>
      <c r="I80" s="16" t="s">
        <v>11</v>
      </c>
      <c r="J80" s="16" t="s">
        <v>11</v>
      </c>
      <c r="K80" s="16" t="s">
        <v>11</v>
      </c>
    </row>
    <row r="81" spans="1:11" ht="56.25" x14ac:dyDescent="0.25">
      <c r="A81" s="3" t="s">
        <v>7</v>
      </c>
      <c r="B81" s="35" t="s">
        <v>65</v>
      </c>
      <c r="C81" s="38" t="s">
        <v>24</v>
      </c>
      <c r="D81" s="4">
        <f>D84-D82</f>
        <v>243425</v>
      </c>
      <c r="E81" s="4">
        <f t="shared" ref="E81:F81" si="67">E84-E82</f>
        <v>254379.12</v>
      </c>
      <c r="F81" s="4">
        <f t="shared" si="67"/>
        <v>263282.39</v>
      </c>
      <c r="G81" s="16" t="s">
        <v>11</v>
      </c>
      <c r="H81" s="16" t="s">
        <v>11</v>
      </c>
      <c r="I81" s="5">
        <f t="shared" ref="I81" si="68">ROUND(SUM(D81:F81)/3,2)</f>
        <v>253695.5</v>
      </c>
      <c r="J81" s="19" t="s">
        <v>11</v>
      </c>
      <c r="K81" s="4">
        <f>K84-K82</f>
        <v>253695.50999999998</v>
      </c>
    </row>
    <row r="82" spans="1:11" ht="56.25" x14ac:dyDescent="0.25">
      <c r="A82" s="3" t="s">
        <v>8</v>
      </c>
      <c r="B82" s="36"/>
      <c r="C82" s="39"/>
      <c r="D82" s="6">
        <f t="shared" ref="D82:F82" si="69">ROUND(D84*20/120,2)</f>
        <v>48685</v>
      </c>
      <c r="E82" s="6">
        <f t="shared" si="69"/>
        <v>50875.83</v>
      </c>
      <c r="F82" s="6">
        <f t="shared" si="69"/>
        <v>52656.480000000003</v>
      </c>
      <c r="G82" s="16" t="s">
        <v>11</v>
      </c>
      <c r="H82" s="16" t="s">
        <v>11</v>
      </c>
      <c r="I82" s="7">
        <f t="shared" ref="I82" si="70">I84-I81</f>
        <v>50739.109999999986</v>
      </c>
      <c r="J82" s="16" t="s">
        <v>11</v>
      </c>
      <c r="K82" s="6">
        <f>ROUND(K84-K84/1.2,2)</f>
        <v>50739.1</v>
      </c>
    </row>
    <row r="83" spans="1:11" ht="37.5" x14ac:dyDescent="0.25">
      <c r="A83" s="3" t="s">
        <v>10</v>
      </c>
      <c r="B83" s="36"/>
      <c r="C83" s="39"/>
      <c r="D83" s="20">
        <v>0.22</v>
      </c>
      <c r="E83" s="20">
        <v>0.22</v>
      </c>
      <c r="F83" s="20">
        <v>0.22</v>
      </c>
      <c r="G83" s="16" t="s">
        <v>11</v>
      </c>
      <c r="H83" s="16" t="s">
        <v>11</v>
      </c>
      <c r="I83" s="16" t="s">
        <v>11</v>
      </c>
      <c r="J83" s="16" t="s">
        <v>11</v>
      </c>
      <c r="K83" s="30">
        <v>0.22</v>
      </c>
    </row>
    <row r="84" spans="1:11" ht="56.25" x14ac:dyDescent="0.25">
      <c r="A84" s="3" t="s">
        <v>18</v>
      </c>
      <c r="B84" s="37"/>
      <c r="C84" s="40"/>
      <c r="D84" s="26">
        <v>292110</v>
      </c>
      <c r="E84" s="26">
        <v>305254.95</v>
      </c>
      <c r="F84" s="26">
        <v>315938.87</v>
      </c>
      <c r="G84" s="9">
        <f>_xlfn.STDEV.S(D84,E84,F84)/I84*100</f>
        <v>3.9205783257042151</v>
      </c>
      <c r="H84" s="15">
        <f>(MAX(D84:F84)*100/MIN(D84:F84))-100</f>
        <v>8.1574988874054242</v>
      </c>
      <c r="I84" s="7">
        <f t="shared" ref="I84" si="71">ROUND(SUM(D84:F84)/3,2)</f>
        <v>304434.61</v>
      </c>
      <c r="J84" s="19">
        <v>1</v>
      </c>
      <c r="K84" s="7">
        <f>ROUND(I84*D85*J84,2)</f>
        <v>304434.61</v>
      </c>
    </row>
    <row r="85" spans="1:11" x14ac:dyDescent="0.25">
      <c r="A85" s="3" t="s">
        <v>16</v>
      </c>
      <c r="B85" s="16"/>
      <c r="C85" s="16"/>
      <c r="D85" s="32">
        <v>1</v>
      </c>
      <c r="E85" s="33"/>
      <c r="F85" s="34"/>
      <c r="G85" s="16" t="s">
        <v>11</v>
      </c>
      <c r="H85" s="16" t="s">
        <v>11</v>
      </c>
      <c r="I85" s="16" t="s">
        <v>11</v>
      </c>
      <c r="J85" s="16" t="s">
        <v>11</v>
      </c>
      <c r="K85" s="16" t="s">
        <v>11</v>
      </c>
    </row>
    <row r="86" spans="1:11" ht="56.25" x14ac:dyDescent="0.25">
      <c r="A86" s="3" t="s">
        <v>7</v>
      </c>
      <c r="B86" s="35" t="s">
        <v>66</v>
      </c>
      <c r="C86" s="38" t="s">
        <v>24</v>
      </c>
      <c r="D86" s="4">
        <f>D89-D87</f>
        <v>280875</v>
      </c>
      <c r="E86" s="4">
        <f t="shared" ref="E86:F86" si="72">E89-E87</f>
        <v>292671.75</v>
      </c>
      <c r="F86" s="4">
        <f t="shared" si="72"/>
        <v>302915.26</v>
      </c>
      <c r="G86" s="16" t="s">
        <v>11</v>
      </c>
      <c r="H86" s="16" t="s">
        <v>11</v>
      </c>
      <c r="I86" s="5">
        <f t="shared" ref="I86" si="73">ROUND(SUM(D86:F86)/3,2)</f>
        <v>292154</v>
      </c>
      <c r="J86" s="19" t="s">
        <v>11</v>
      </c>
      <c r="K86" s="4">
        <f>K89-K87</f>
        <v>292154</v>
      </c>
    </row>
    <row r="87" spans="1:11" ht="56.25" x14ac:dyDescent="0.25">
      <c r="A87" s="3" t="s">
        <v>8</v>
      </c>
      <c r="B87" s="36"/>
      <c r="C87" s="39"/>
      <c r="D87" s="6">
        <f t="shared" ref="D87:F87" si="74">ROUND(D89*20/120,2)</f>
        <v>56175</v>
      </c>
      <c r="E87" s="6">
        <f t="shared" si="74"/>
        <v>58534.35</v>
      </c>
      <c r="F87" s="6">
        <f t="shared" si="74"/>
        <v>60583.05</v>
      </c>
      <c r="G87" s="16" t="s">
        <v>11</v>
      </c>
      <c r="H87" s="16" t="s">
        <v>11</v>
      </c>
      <c r="I87" s="7">
        <f t="shared" ref="I87" si="75">I89-I86</f>
        <v>58430.799999999988</v>
      </c>
      <c r="J87" s="16" t="s">
        <v>11</v>
      </c>
      <c r="K87" s="6">
        <f>ROUND(K89-K89/1.2,2)</f>
        <v>58430.8</v>
      </c>
    </row>
    <row r="88" spans="1:11" ht="37.5" x14ac:dyDescent="0.25">
      <c r="A88" s="3" t="s">
        <v>10</v>
      </c>
      <c r="B88" s="36"/>
      <c r="C88" s="39"/>
      <c r="D88" s="20">
        <v>0.22</v>
      </c>
      <c r="E88" s="20">
        <v>0.22</v>
      </c>
      <c r="F88" s="20">
        <v>0.22</v>
      </c>
      <c r="G88" s="16" t="s">
        <v>11</v>
      </c>
      <c r="H88" s="16" t="s">
        <v>11</v>
      </c>
      <c r="I88" s="16" t="s">
        <v>11</v>
      </c>
      <c r="J88" s="16" t="s">
        <v>11</v>
      </c>
      <c r="K88" s="30">
        <v>0.22</v>
      </c>
    </row>
    <row r="89" spans="1:11" ht="56.25" x14ac:dyDescent="0.25">
      <c r="A89" s="3" t="s">
        <v>18</v>
      </c>
      <c r="B89" s="37"/>
      <c r="C89" s="40"/>
      <c r="D89" s="26">
        <v>337050</v>
      </c>
      <c r="E89" s="26">
        <v>351206.1</v>
      </c>
      <c r="F89" s="26">
        <v>363498.31</v>
      </c>
      <c r="G89" s="9">
        <f>_xlfn.STDEV.S(D89,E89,F89)/I89*100</f>
        <v>3.7751484443092327</v>
      </c>
      <c r="H89" s="15">
        <f>(MAX(D89:F89)*100/MIN(D89:F89))-100</f>
        <v>7.8469989615784073</v>
      </c>
      <c r="I89" s="7">
        <f t="shared" ref="I89" si="76">ROUND(SUM(D89:F89)/3,2)</f>
        <v>350584.8</v>
      </c>
      <c r="J89" s="19">
        <v>1</v>
      </c>
      <c r="K89" s="7">
        <f>ROUND(I89*D90*J89,2)</f>
        <v>350584.8</v>
      </c>
    </row>
    <row r="90" spans="1:11" x14ac:dyDescent="0.25">
      <c r="A90" s="3" t="s">
        <v>16</v>
      </c>
      <c r="B90" s="16"/>
      <c r="C90" s="16"/>
      <c r="D90" s="32">
        <v>1</v>
      </c>
      <c r="E90" s="33"/>
      <c r="F90" s="34"/>
      <c r="G90" s="16" t="s">
        <v>11</v>
      </c>
      <c r="H90" s="16" t="s">
        <v>11</v>
      </c>
      <c r="I90" s="16" t="s">
        <v>11</v>
      </c>
      <c r="J90" s="16" t="s">
        <v>11</v>
      </c>
      <c r="K90" s="16" t="s">
        <v>11</v>
      </c>
    </row>
    <row r="91" spans="1:11" ht="56.25" x14ac:dyDescent="0.25">
      <c r="A91" s="3" t="s">
        <v>7</v>
      </c>
      <c r="B91" s="35" t="s">
        <v>67</v>
      </c>
      <c r="C91" s="38" t="s">
        <v>24</v>
      </c>
      <c r="D91" s="4">
        <f>D94-D92</f>
        <v>299600</v>
      </c>
      <c r="E91" s="4">
        <f t="shared" ref="E91:F91" si="77">E94-E92</f>
        <v>304094</v>
      </c>
      <c r="F91" s="4">
        <f t="shared" si="77"/>
        <v>314737.28999999998</v>
      </c>
      <c r="G91" s="16" t="s">
        <v>11</v>
      </c>
      <c r="H91" s="16" t="s">
        <v>11</v>
      </c>
      <c r="I91" s="5">
        <f t="shared" ref="I91" si="78">ROUND(SUM(D91:F91)/3,2)</f>
        <v>306143.76</v>
      </c>
      <c r="J91" s="19" t="s">
        <v>11</v>
      </c>
      <c r="K91" s="4">
        <f>K94-K92</f>
        <v>306143.77</v>
      </c>
    </row>
    <row r="92" spans="1:11" ht="56.25" x14ac:dyDescent="0.25">
      <c r="A92" s="3" t="s">
        <v>8</v>
      </c>
      <c r="B92" s="36"/>
      <c r="C92" s="39"/>
      <c r="D92" s="6">
        <f t="shared" ref="D92:F92" si="79">ROUND(D94*20/120,2)</f>
        <v>59920</v>
      </c>
      <c r="E92" s="6">
        <f t="shared" si="79"/>
        <v>60818.8</v>
      </c>
      <c r="F92" s="6">
        <f t="shared" si="79"/>
        <v>62947.46</v>
      </c>
      <c r="G92" s="16" t="s">
        <v>11</v>
      </c>
      <c r="H92" s="16" t="s">
        <v>11</v>
      </c>
      <c r="I92" s="7">
        <f t="shared" ref="I92" si="80">I94-I91</f>
        <v>61228.760000000009</v>
      </c>
      <c r="J92" s="16" t="s">
        <v>11</v>
      </c>
      <c r="K92" s="6">
        <f>ROUND(K94-K94/1.2,2)</f>
        <v>61228.75</v>
      </c>
    </row>
    <row r="93" spans="1:11" ht="37.5" x14ac:dyDescent="0.25">
      <c r="A93" s="3" t="s">
        <v>10</v>
      </c>
      <c r="B93" s="36"/>
      <c r="C93" s="39"/>
      <c r="D93" s="20">
        <v>0.22</v>
      </c>
      <c r="E93" s="20">
        <v>0.22</v>
      </c>
      <c r="F93" s="20">
        <v>0.22</v>
      </c>
      <c r="G93" s="16" t="s">
        <v>11</v>
      </c>
      <c r="H93" s="16" t="s">
        <v>11</v>
      </c>
      <c r="I93" s="16" t="s">
        <v>11</v>
      </c>
      <c r="J93" s="16" t="s">
        <v>11</v>
      </c>
      <c r="K93" s="30">
        <v>0.22</v>
      </c>
    </row>
    <row r="94" spans="1:11" ht="56.25" x14ac:dyDescent="0.25">
      <c r="A94" s="3" t="s">
        <v>18</v>
      </c>
      <c r="B94" s="37"/>
      <c r="C94" s="40"/>
      <c r="D94" s="26">
        <v>359520</v>
      </c>
      <c r="E94" s="26">
        <v>364912.8</v>
      </c>
      <c r="F94" s="26">
        <v>377684.75</v>
      </c>
      <c r="G94" s="9">
        <f>_xlfn.STDEV.S(D94,E94,F94)/I94*100</f>
        <v>2.5393397652555194</v>
      </c>
      <c r="H94" s="15">
        <f>(MAX(D94:F94)*100/MIN(D94:F94))-100</f>
        <v>5.0525005562972893</v>
      </c>
      <c r="I94" s="7">
        <f t="shared" ref="I94" si="81">ROUND(SUM(D94:F94)/3,2)</f>
        <v>367372.52</v>
      </c>
      <c r="J94" s="19">
        <v>1</v>
      </c>
      <c r="K94" s="7">
        <f>ROUND(I94*D95*J94,2)</f>
        <v>367372.52</v>
      </c>
    </row>
    <row r="95" spans="1:11" x14ac:dyDescent="0.25">
      <c r="A95" s="3" t="s">
        <v>16</v>
      </c>
      <c r="B95" s="16"/>
      <c r="C95" s="16"/>
      <c r="D95" s="32">
        <v>1</v>
      </c>
      <c r="E95" s="33"/>
      <c r="F95" s="34"/>
      <c r="G95" s="16" t="s">
        <v>11</v>
      </c>
      <c r="H95" s="16" t="s">
        <v>11</v>
      </c>
      <c r="I95" s="16" t="s">
        <v>11</v>
      </c>
      <c r="J95" s="16" t="s">
        <v>11</v>
      </c>
      <c r="K95" s="16" t="s">
        <v>11</v>
      </c>
    </row>
    <row r="96" spans="1:11" ht="56.25" x14ac:dyDescent="0.25">
      <c r="A96" s="3" t="s">
        <v>7</v>
      </c>
      <c r="B96" s="35" t="s">
        <v>33</v>
      </c>
      <c r="C96" s="38" t="s">
        <v>24</v>
      </c>
      <c r="D96" s="4">
        <f>D99-D97</f>
        <v>131075</v>
      </c>
      <c r="E96" s="4">
        <f t="shared" ref="E96:F96" si="82">E99-E97</f>
        <v>138939.5</v>
      </c>
      <c r="F96" s="4">
        <f t="shared" si="82"/>
        <v>143802.37999999998</v>
      </c>
      <c r="G96" s="16" t="s">
        <v>11</v>
      </c>
      <c r="H96" s="16" t="s">
        <v>11</v>
      </c>
      <c r="I96" s="5">
        <f t="shared" ref="I96" si="83">ROUND(SUM(D96:F96)/3,2)</f>
        <v>137938.96</v>
      </c>
      <c r="J96" s="19" t="s">
        <v>11</v>
      </c>
      <c r="K96" s="4">
        <f>K99-K97</f>
        <v>137938.96</v>
      </c>
    </row>
    <row r="97" spans="1:11" ht="56.25" x14ac:dyDescent="0.25">
      <c r="A97" s="3" t="s">
        <v>8</v>
      </c>
      <c r="B97" s="36"/>
      <c r="C97" s="39"/>
      <c r="D97" s="6">
        <f t="shared" ref="D97:F97" si="84">ROUND(D99*20/120,2)</f>
        <v>26215</v>
      </c>
      <c r="E97" s="6">
        <f t="shared" si="84"/>
        <v>27787.9</v>
      </c>
      <c r="F97" s="6">
        <f t="shared" si="84"/>
        <v>28760.48</v>
      </c>
      <c r="G97" s="16" t="s">
        <v>11</v>
      </c>
      <c r="H97" s="16" t="s">
        <v>11</v>
      </c>
      <c r="I97" s="7">
        <f t="shared" ref="I97" si="85">I99-I96</f>
        <v>27587.790000000008</v>
      </c>
      <c r="J97" s="16" t="s">
        <v>11</v>
      </c>
      <c r="K97" s="6">
        <f>ROUND(K99-K99/1.2,2)</f>
        <v>27587.79</v>
      </c>
    </row>
    <row r="98" spans="1:11" ht="37.5" x14ac:dyDescent="0.25">
      <c r="A98" s="3" t="s">
        <v>10</v>
      </c>
      <c r="B98" s="36"/>
      <c r="C98" s="39"/>
      <c r="D98" s="20">
        <v>0.22</v>
      </c>
      <c r="E98" s="20">
        <v>0.22</v>
      </c>
      <c r="F98" s="20">
        <v>0.22</v>
      </c>
      <c r="G98" s="16" t="s">
        <v>11</v>
      </c>
      <c r="H98" s="16" t="s">
        <v>11</v>
      </c>
      <c r="I98" s="16" t="s">
        <v>11</v>
      </c>
      <c r="J98" s="16" t="s">
        <v>11</v>
      </c>
      <c r="K98" s="30">
        <v>0.22</v>
      </c>
    </row>
    <row r="99" spans="1:11" ht="56.25" x14ac:dyDescent="0.25">
      <c r="A99" s="3" t="s">
        <v>18</v>
      </c>
      <c r="B99" s="37"/>
      <c r="C99" s="40"/>
      <c r="D99" s="26">
        <v>157290</v>
      </c>
      <c r="E99" s="26">
        <v>166727.4</v>
      </c>
      <c r="F99" s="26">
        <v>172562.86</v>
      </c>
      <c r="G99" s="9">
        <f>_xlfn.STDEV.S(D99,E99,F99)/I99*100</f>
        <v>4.6559814652418838</v>
      </c>
      <c r="H99" s="15">
        <f>(MAX(D99:F99)*100/MIN(D99:F99))-100</f>
        <v>9.7100006357683242</v>
      </c>
      <c r="I99" s="7">
        <f t="shared" ref="I99" si="86">ROUND(SUM(D99:F99)/3,2)</f>
        <v>165526.75</v>
      </c>
      <c r="J99" s="19">
        <v>1</v>
      </c>
      <c r="K99" s="7">
        <f>ROUND(I99*D100*J99,2)</f>
        <v>165526.75</v>
      </c>
    </row>
    <row r="100" spans="1:11" x14ac:dyDescent="0.25">
      <c r="A100" s="3" t="s">
        <v>16</v>
      </c>
      <c r="B100" s="16"/>
      <c r="C100" s="16"/>
      <c r="D100" s="32">
        <v>1</v>
      </c>
      <c r="E100" s="33"/>
      <c r="F100" s="34"/>
      <c r="G100" s="16" t="s">
        <v>11</v>
      </c>
      <c r="H100" s="16" t="s">
        <v>11</v>
      </c>
      <c r="I100" s="16" t="s">
        <v>11</v>
      </c>
      <c r="J100" s="16" t="s">
        <v>11</v>
      </c>
      <c r="K100" s="16" t="s">
        <v>11</v>
      </c>
    </row>
    <row r="101" spans="1:11" ht="56.25" x14ac:dyDescent="0.25">
      <c r="A101" s="3" t="s">
        <v>7</v>
      </c>
      <c r="B101" s="35" t="s">
        <v>34</v>
      </c>
      <c r="C101" s="38" t="s">
        <v>24</v>
      </c>
      <c r="D101" s="4">
        <f>D104-D102</f>
        <v>149800</v>
      </c>
      <c r="E101" s="4">
        <f t="shared" ref="E101:F101" si="87">E104-E102</f>
        <v>161784</v>
      </c>
      <c r="F101" s="4">
        <f t="shared" si="87"/>
        <v>167446.44</v>
      </c>
      <c r="G101" s="16" t="s">
        <v>11</v>
      </c>
      <c r="H101" s="16" t="s">
        <v>11</v>
      </c>
      <c r="I101" s="5">
        <f t="shared" ref="I101" si="88">ROUND(SUM(D101:F101)/3,2)</f>
        <v>159676.81</v>
      </c>
      <c r="J101" s="19" t="s">
        <v>11</v>
      </c>
      <c r="K101" s="4">
        <f>K104-K102</f>
        <v>159676.82</v>
      </c>
    </row>
    <row r="102" spans="1:11" ht="56.25" x14ac:dyDescent="0.25">
      <c r="A102" s="3" t="s">
        <v>8</v>
      </c>
      <c r="B102" s="36"/>
      <c r="C102" s="39"/>
      <c r="D102" s="6">
        <f t="shared" ref="D102:F102" si="89">ROUND(D104*20/120,2)</f>
        <v>29960</v>
      </c>
      <c r="E102" s="6">
        <f t="shared" si="89"/>
        <v>32356.799999999999</v>
      </c>
      <c r="F102" s="6">
        <f t="shared" si="89"/>
        <v>33489.29</v>
      </c>
      <c r="G102" s="16" t="s">
        <v>11</v>
      </c>
      <c r="H102" s="16" t="s">
        <v>11</v>
      </c>
      <c r="I102" s="7">
        <f t="shared" ref="I102" si="90">I104-I101</f>
        <v>31935.369999999995</v>
      </c>
      <c r="J102" s="16" t="s">
        <v>11</v>
      </c>
      <c r="K102" s="6">
        <f>ROUND(K104-K104/1.2,2)</f>
        <v>31935.360000000001</v>
      </c>
    </row>
    <row r="103" spans="1:11" ht="37.5" x14ac:dyDescent="0.25">
      <c r="A103" s="3" t="s">
        <v>10</v>
      </c>
      <c r="B103" s="36"/>
      <c r="C103" s="39"/>
      <c r="D103" s="20">
        <v>0.22</v>
      </c>
      <c r="E103" s="20">
        <v>0.22</v>
      </c>
      <c r="F103" s="20">
        <v>0.22</v>
      </c>
      <c r="G103" s="16" t="s">
        <v>11</v>
      </c>
      <c r="H103" s="16" t="s">
        <v>11</v>
      </c>
      <c r="I103" s="16" t="s">
        <v>11</v>
      </c>
      <c r="J103" s="16" t="s">
        <v>11</v>
      </c>
      <c r="K103" s="30">
        <v>0.22</v>
      </c>
    </row>
    <row r="104" spans="1:11" ht="56.25" x14ac:dyDescent="0.25">
      <c r="A104" s="3" t="s">
        <v>18</v>
      </c>
      <c r="B104" s="37"/>
      <c r="C104" s="40"/>
      <c r="D104" s="26">
        <v>179760</v>
      </c>
      <c r="E104" s="26">
        <v>194140.79999999999</v>
      </c>
      <c r="F104" s="26">
        <v>200935.73</v>
      </c>
      <c r="G104" s="9">
        <f>_xlfn.STDEV.S(D104,E104,F104)/I104*100</f>
        <v>5.6426232622016421</v>
      </c>
      <c r="H104" s="15">
        <f>(MAX(D104:F104)*100/MIN(D104:F104))-100</f>
        <v>11.780001112594576</v>
      </c>
      <c r="I104" s="7">
        <f t="shared" ref="I104" si="91">ROUND(SUM(D104:F104)/3,2)</f>
        <v>191612.18</v>
      </c>
      <c r="J104" s="19">
        <v>1</v>
      </c>
      <c r="K104" s="7">
        <f>ROUND(I104*D105*J104,2)</f>
        <v>191612.18</v>
      </c>
    </row>
    <row r="105" spans="1:11" x14ac:dyDescent="0.25">
      <c r="A105" s="3" t="s">
        <v>16</v>
      </c>
      <c r="B105" s="16"/>
      <c r="C105" s="16"/>
      <c r="D105" s="32">
        <v>1</v>
      </c>
      <c r="E105" s="33"/>
      <c r="F105" s="34"/>
      <c r="G105" s="16" t="s">
        <v>11</v>
      </c>
      <c r="H105" s="16" t="s">
        <v>11</v>
      </c>
      <c r="I105" s="16" t="s">
        <v>11</v>
      </c>
      <c r="J105" s="16" t="s">
        <v>11</v>
      </c>
      <c r="K105" s="16" t="s">
        <v>11</v>
      </c>
    </row>
    <row r="106" spans="1:11" ht="56.25" x14ac:dyDescent="0.25">
      <c r="A106" s="3" t="s">
        <v>7</v>
      </c>
      <c r="B106" s="35" t="s">
        <v>35</v>
      </c>
      <c r="C106" s="38" t="s">
        <v>24</v>
      </c>
      <c r="D106" s="4">
        <f>D109-D107</f>
        <v>468125</v>
      </c>
      <c r="E106" s="4">
        <f t="shared" ref="E106:F106" si="92">E109-E107</f>
        <v>496212.5</v>
      </c>
      <c r="F106" s="4">
        <f t="shared" si="92"/>
        <v>513579.94000000006</v>
      </c>
      <c r="G106" s="16" t="s">
        <v>11</v>
      </c>
      <c r="H106" s="16" t="s">
        <v>11</v>
      </c>
      <c r="I106" s="5">
        <f t="shared" ref="I106" si="93">ROUND(SUM(D106:F106)/3,2)</f>
        <v>492639.15</v>
      </c>
      <c r="J106" s="19" t="s">
        <v>11</v>
      </c>
      <c r="K106" s="4">
        <f>K109-K107</f>
        <v>492639.14999999997</v>
      </c>
    </row>
    <row r="107" spans="1:11" ht="56.25" x14ac:dyDescent="0.25">
      <c r="A107" s="3" t="s">
        <v>8</v>
      </c>
      <c r="B107" s="36"/>
      <c r="C107" s="39"/>
      <c r="D107" s="6">
        <f t="shared" ref="D107:F107" si="94">ROUND(D109*20/120,2)</f>
        <v>93625</v>
      </c>
      <c r="E107" s="6">
        <f t="shared" si="94"/>
        <v>99242.5</v>
      </c>
      <c r="F107" s="6">
        <f t="shared" si="94"/>
        <v>102715.99</v>
      </c>
      <c r="G107" s="16" t="s">
        <v>11</v>
      </c>
      <c r="H107" s="16" t="s">
        <v>11</v>
      </c>
      <c r="I107" s="7">
        <f t="shared" ref="I107" si="95">I109-I106</f>
        <v>98527.829999999958</v>
      </c>
      <c r="J107" s="16" t="s">
        <v>11</v>
      </c>
      <c r="K107" s="6">
        <f>ROUND(K109-K109/1.2,2)</f>
        <v>98527.83</v>
      </c>
    </row>
    <row r="108" spans="1:11" ht="37.5" x14ac:dyDescent="0.25">
      <c r="A108" s="3" t="s">
        <v>10</v>
      </c>
      <c r="B108" s="36"/>
      <c r="C108" s="39"/>
      <c r="D108" s="20">
        <v>0.22</v>
      </c>
      <c r="E108" s="20">
        <v>0.22</v>
      </c>
      <c r="F108" s="20">
        <v>0.22</v>
      </c>
      <c r="G108" s="16" t="s">
        <v>11</v>
      </c>
      <c r="H108" s="16" t="s">
        <v>11</v>
      </c>
      <c r="I108" s="16" t="s">
        <v>11</v>
      </c>
      <c r="J108" s="16" t="s">
        <v>11</v>
      </c>
      <c r="K108" s="30">
        <v>0.22</v>
      </c>
    </row>
    <row r="109" spans="1:11" ht="56.25" x14ac:dyDescent="0.25">
      <c r="A109" s="3" t="s">
        <v>18</v>
      </c>
      <c r="B109" s="37"/>
      <c r="C109" s="40"/>
      <c r="D109" s="26">
        <v>561750</v>
      </c>
      <c r="E109" s="26">
        <v>595455</v>
      </c>
      <c r="F109" s="26">
        <v>616295.93000000005</v>
      </c>
      <c r="G109" s="9">
        <f>_xlfn.STDEV.S(D109,E109,F109)/I109*100</f>
        <v>4.655981451787472</v>
      </c>
      <c r="H109" s="15">
        <f>(MAX(D109:F109)*100/MIN(D109:F109))-100</f>
        <v>9.7100008900756762</v>
      </c>
      <c r="I109" s="7">
        <f t="shared" ref="I109" si="96">ROUND(SUM(D109:F109)/3,2)</f>
        <v>591166.98</v>
      </c>
      <c r="J109" s="19">
        <v>1</v>
      </c>
      <c r="K109" s="7">
        <f>ROUND(I109*D110*J109,2)</f>
        <v>591166.98</v>
      </c>
    </row>
    <row r="110" spans="1:11" x14ac:dyDescent="0.25">
      <c r="A110" s="3" t="s">
        <v>16</v>
      </c>
      <c r="B110" s="16"/>
      <c r="C110" s="16"/>
      <c r="D110" s="32">
        <v>1</v>
      </c>
      <c r="E110" s="33"/>
      <c r="F110" s="34"/>
      <c r="G110" s="16" t="s">
        <v>11</v>
      </c>
      <c r="H110" s="16" t="s">
        <v>11</v>
      </c>
      <c r="I110" s="16" t="s">
        <v>11</v>
      </c>
      <c r="J110" s="16" t="s">
        <v>11</v>
      </c>
      <c r="K110" s="16" t="s">
        <v>11</v>
      </c>
    </row>
    <row r="111" spans="1:11" ht="56.25" x14ac:dyDescent="0.25">
      <c r="A111" s="3" t="s">
        <v>7</v>
      </c>
      <c r="B111" s="35" t="s">
        <v>36</v>
      </c>
      <c r="C111" s="38" t="s">
        <v>24</v>
      </c>
      <c r="D111" s="4">
        <f>D114-D112</f>
        <v>561750</v>
      </c>
      <c r="E111" s="4">
        <f t="shared" ref="E111:F111" si="97">E114-E112</f>
        <v>585343.5</v>
      </c>
      <c r="F111" s="4">
        <f t="shared" si="97"/>
        <v>605830.52</v>
      </c>
      <c r="G111" s="16" t="s">
        <v>11</v>
      </c>
      <c r="H111" s="16" t="s">
        <v>11</v>
      </c>
      <c r="I111" s="5">
        <f t="shared" ref="I111" si="98">ROUND(SUM(D111:F111)/3,2)</f>
        <v>584308.01</v>
      </c>
      <c r="J111" s="19" t="s">
        <v>11</v>
      </c>
      <c r="K111" s="4">
        <f>K114-K112</f>
        <v>584308.01</v>
      </c>
    </row>
    <row r="112" spans="1:11" ht="56.25" x14ac:dyDescent="0.25">
      <c r="A112" s="3" t="s">
        <v>8</v>
      </c>
      <c r="B112" s="36"/>
      <c r="C112" s="39"/>
      <c r="D112" s="6">
        <f t="shared" ref="D112:F112" si="99">ROUND(D114*20/120,2)</f>
        <v>112350</v>
      </c>
      <c r="E112" s="6">
        <f t="shared" si="99"/>
        <v>117068.7</v>
      </c>
      <c r="F112" s="6">
        <f t="shared" si="99"/>
        <v>121166.11</v>
      </c>
      <c r="G112" s="16" t="s">
        <v>11</v>
      </c>
      <c r="H112" s="16" t="s">
        <v>11</v>
      </c>
      <c r="I112" s="7">
        <f t="shared" ref="I112" si="100">I114-I111</f>
        <v>116861.59999999998</v>
      </c>
      <c r="J112" s="16" t="s">
        <v>11</v>
      </c>
      <c r="K112" s="6">
        <f>ROUND(K114-K114/1.2,2)</f>
        <v>116861.6</v>
      </c>
    </row>
    <row r="113" spans="1:11" ht="37.5" x14ac:dyDescent="0.25">
      <c r="A113" s="3" t="s">
        <v>10</v>
      </c>
      <c r="B113" s="36"/>
      <c r="C113" s="39"/>
      <c r="D113" s="20">
        <v>0.22</v>
      </c>
      <c r="E113" s="20">
        <v>0.22</v>
      </c>
      <c r="F113" s="20">
        <v>0.22</v>
      </c>
      <c r="G113" s="16" t="s">
        <v>11</v>
      </c>
      <c r="H113" s="16" t="s">
        <v>11</v>
      </c>
      <c r="I113" s="16" t="s">
        <v>11</v>
      </c>
      <c r="J113" s="16" t="s">
        <v>11</v>
      </c>
      <c r="K113" s="30">
        <v>0.22</v>
      </c>
    </row>
    <row r="114" spans="1:11" ht="56.25" x14ac:dyDescent="0.25">
      <c r="A114" s="3" t="s">
        <v>18</v>
      </c>
      <c r="B114" s="37"/>
      <c r="C114" s="40"/>
      <c r="D114" s="26">
        <v>674100</v>
      </c>
      <c r="E114" s="26">
        <v>702412.2</v>
      </c>
      <c r="F114" s="26">
        <v>726996.63</v>
      </c>
      <c r="G114" s="9">
        <f>_xlfn.STDEV.S(D114,E114,F114)/I114*100</f>
        <v>3.775149086235797</v>
      </c>
      <c r="H114" s="15">
        <f>(MAX(D114:F114)*100/MIN(D114:F114))-100</f>
        <v>7.8470004450378212</v>
      </c>
      <c r="I114" s="7">
        <f t="shared" ref="I114" si="101">ROUND(SUM(D114:F114)/3,2)</f>
        <v>701169.61</v>
      </c>
      <c r="J114" s="19">
        <v>1</v>
      </c>
      <c r="K114" s="7">
        <f>ROUND(I114*D115*J114,2)</f>
        <v>701169.61</v>
      </c>
    </row>
    <row r="115" spans="1:11" x14ac:dyDescent="0.25">
      <c r="A115" s="3" t="s">
        <v>16</v>
      </c>
      <c r="B115" s="16"/>
      <c r="C115" s="16"/>
      <c r="D115" s="32">
        <v>1</v>
      </c>
      <c r="E115" s="33"/>
      <c r="F115" s="34"/>
      <c r="G115" s="16" t="s">
        <v>11</v>
      </c>
      <c r="H115" s="16" t="s">
        <v>11</v>
      </c>
      <c r="I115" s="16" t="s">
        <v>11</v>
      </c>
      <c r="J115" s="16" t="s">
        <v>11</v>
      </c>
      <c r="K115" s="16" t="s">
        <v>11</v>
      </c>
    </row>
    <row r="116" spans="1:11" ht="56.25" x14ac:dyDescent="0.25">
      <c r="A116" s="3" t="s">
        <v>7</v>
      </c>
      <c r="B116" s="35" t="s">
        <v>37</v>
      </c>
      <c r="C116" s="38" t="s">
        <v>24</v>
      </c>
      <c r="D116" s="4">
        <f>D119-D117</f>
        <v>385007.5</v>
      </c>
      <c r="E116" s="4">
        <f t="shared" ref="E116:F116" si="102">E119-E117</f>
        <v>401947.83</v>
      </c>
      <c r="F116" s="4">
        <f t="shared" si="102"/>
        <v>416016.01</v>
      </c>
      <c r="G116" s="16" t="s">
        <v>11</v>
      </c>
      <c r="H116" s="16" t="s">
        <v>11</v>
      </c>
      <c r="I116" s="5">
        <f t="shared" ref="I116" si="103">ROUND(SUM(D116:F116)/3,2)</f>
        <v>400990.45</v>
      </c>
      <c r="J116" s="19" t="s">
        <v>11</v>
      </c>
      <c r="K116" s="4">
        <f>K119-K117</f>
        <v>400990.44999999995</v>
      </c>
    </row>
    <row r="117" spans="1:11" ht="56.25" x14ac:dyDescent="0.25">
      <c r="A117" s="3" t="s">
        <v>8</v>
      </c>
      <c r="B117" s="36"/>
      <c r="C117" s="39"/>
      <c r="D117" s="6">
        <f t="shared" ref="D117:F117" si="104">ROUND(D119*20/120,2)</f>
        <v>77001.5</v>
      </c>
      <c r="E117" s="6">
        <f t="shared" si="104"/>
        <v>80389.570000000007</v>
      </c>
      <c r="F117" s="6">
        <f t="shared" si="104"/>
        <v>83203.199999999997</v>
      </c>
      <c r="G117" s="16" t="s">
        <v>11</v>
      </c>
      <c r="H117" s="16" t="s">
        <v>11</v>
      </c>
      <c r="I117" s="7">
        <f t="shared" ref="I117" si="105">I119-I116</f>
        <v>80198.089999999967</v>
      </c>
      <c r="J117" s="16" t="s">
        <v>11</v>
      </c>
      <c r="K117" s="6">
        <f>ROUND(K119-K119/1.2,2)</f>
        <v>80198.09</v>
      </c>
    </row>
    <row r="118" spans="1:11" ht="37.5" x14ac:dyDescent="0.25">
      <c r="A118" s="3" t="s">
        <v>10</v>
      </c>
      <c r="B118" s="36"/>
      <c r="C118" s="39"/>
      <c r="D118" s="20">
        <v>0.22</v>
      </c>
      <c r="E118" s="20">
        <v>0.22</v>
      </c>
      <c r="F118" s="20">
        <v>0.22</v>
      </c>
      <c r="G118" s="16" t="s">
        <v>11</v>
      </c>
      <c r="H118" s="16" t="s">
        <v>11</v>
      </c>
      <c r="I118" s="16" t="s">
        <v>11</v>
      </c>
      <c r="J118" s="16" t="s">
        <v>11</v>
      </c>
      <c r="K118" s="30">
        <v>0.22</v>
      </c>
    </row>
    <row r="119" spans="1:11" ht="56.25" x14ac:dyDescent="0.25">
      <c r="A119" s="3" t="s">
        <v>18</v>
      </c>
      <c r="B119" s="37"/>
      <c r="C119" s="40"/>
      <c r="D119" s="26">
        <v>462009</v>
      </c>
      <c r="E119" s="26">
        <v>482337.4</v>
      </c>
      <c r="F119" s="26">
        <v>499219.21</v>
      </c>
      <c r="G119" s="9">
        <f>_xlfn.STDEV.S(D119,E119,F119)/I119*100</f>
        <v>3.8720143521585775</v>
      </c>
      <c r="H119" s="15">
        <f>(MAX(D119:F119)*100/MIN(D119:F119))-100</f>
        <v>8.0540011125324469</v>
      </c>
      <c r="I119" s="7">
        <f t="shared" ref="I119" si="106">ROUND(SUM(D119:F119)/3,2)</f>
        <v>481188.54</v>
      </c>
      <c r="J119" s="19">
        <v>1</v>
      </c>
      <c r="K119" s="7">
        <f>ROUND(I119*D120*J119,2)</f>
        <v>481188.54</v>
      </c>
    </row>
    <row r="120" spans="1:11" x14ac:dyDescent="0.25">
      <c r="A120" s="3" t="s">
        <v>16</v>
      </c>
      <c r="B120" s="16"/>
      <c r="C120" s="16"/>
      <c r="D120" s="32">
        <v>1</v>
      </c>
      <c r="E120" s="33"/>
      <c r="F120" s="34"/>
      <c r="G120" s="16" t="s">
        <v>11</v>
      </c>
      <c r="H120" s="16" t="s">
        <v>11</v>
      </c>
      <c r="I120" s="16" t="s">
        <v>11</v>
      </c>
      <c r="J120" s="16" t="s">
        <v>11</v>
      </c>
      <c r="K120" s="16" t="s">
        <v>11</v>
      </c>
    </row>
    <row r="121" spans="1:11" ht="56.25" x14ac:dyDescent="0.25">
      <c r="A121" s="3" t="s">
        <v>7</v>
      </c>
      <c r="B121" s="35" t="s">
        <v>38</v>
      </c>
      <c r="C121" s="38" t="s">
        <v>24</v>
      </c>
      <c r="D121" s="4">
        <f>D124-D122</f>
        <v>1206964.8180000002</v>
      </c>
      <c r="E121" s="4">
        <f t="shared" ref="E121:F121" si="107">E124-E122</f>
        <v>1243173.76</v>
      </c>
      <c r="F121" s="4">
        <f t="shared" si="107"/>
        <v>1286684.8400000001</v>
      </c>
      <c r="G121" s="16" t="s">
        <v>11</v>
      </c>
      <c r="H121" s="16" t="s">
        <v>11</v>
      </c>
      <c r="I121" s="5">
        <f t="shared" ref="I121" si="108">ROUND(SUM(D121:F121)/3,2)</f>
        <v>1245607.81</v>
      </c>
      <c r="J121" s="19" t="s">
        <v>11</v>
      </c>
      <c r="K121" s="4">
        <f>K124-K122</f>
        <v>1245607.81</v>
      </c>
    </row>
    <row r="122" spans="1:11" ht="56.25" x14ac:dyDescent="0.25">
      <c r="A122" s="3" t="s">
        <v>8</v>
      </c>
      <c r="B122" s="36"/>
      <c r="C122" s="39"/>
      <c r="D122" s="6">
        <f t="shared" ref="D122:F122" si="109">ROUND(D124*20/120,2)</f>
        <v>241392.96</v>
      </c>
      <c r="E122" s="6">
        <f t="shared" si="109"/>
        <v>248634.75</v>
      </c>
      <c r="F122" s="6">
        <f t="shared" si="109"/>
        <v>257336.97</v>
      </c>
      <c r="G122" s="16" t="s">
        <v>11</v>
      </c>
      <c r="H122" s="16" t="s">
        <v>11</v>
      </c>
      <c r="I122" s="7">
        <f t="shared" ref="I122" si="110">I124-I121</f>
        <v>249121.56000000006</v>
      </c>
      <c r="J122" s="16" t="s">
        <v>11</v>
      </c>
      <c r="K122" s="6">
        <f>ROUND(K124-K124/1.2,2)</f>
        <v>249121.56</v>
      </c>
    </row>
    <row r="123" spans="1:11" ht="37.5" x14ac:dyDescent="0.25">
      <c r="A123" s="3" t="s">
        <v>10</v>
      </c>
      <c r="B123" s="36"/>
      <c r="C123" s="39"/>
      <c r="D123" s="20">
        <v>0.22</v>
      </c>
      <c r="E123" s="20">
        <v>0.22</v>
      </c>
      <c r="F123" s="20">
        <v>0.22</v>
      </c>
      <c r="G123" s="16" t="s">
        <v>11</v>
      </c>
      <c r="H123" s="16" t="s">
        <v>11</v>
      </c>
      <c r="I123" s="16" t="s">
        <v>11</v>
      </c>
      <c r="J123" s="16" t="s">
        <v>11</v>
      </c>
      <c r="K123" s="30">
        <v>0.22</v>
      </c>
    </row>
    <row r="124" spans="1:11" ht="56.25" x14ac:dyDescent="0.25">
      <c r="A124" s="3" t="s">
        <v>18</v>
      </c>
      <c r="B124" s="37"/>
      <c r="C124" s="40"/>
      <c r="D124" s="26">
        <v>1448357.7780000002</v>
      </c>
      <c r="E124" s="26">
        <v>1491808.51</v>
      </c>
      <c r="F124" s="26">
        <v>1544021.81</v>
      </c>
      <c r="G124" s="9">
        <f>_xlfn.STDEV.S(D124,E124,F124)/I124*100</f>
        <v>3.2045168777849353</v>
      </c>
      <c r="H124" s="15">
        <f>(MAX(D124:F124)*100/MIN(D124:F124))-100</f>
        <v>6.6050000526872452</v>
      </c>
      <c r="I124" s="7">
        <f t="shared" ref="I124" si="111">ROUND(SUM(D124:F124)/3,2)</f>
        <v>1494729.37</v>
      </c>
      <c r="J124" s="19">
        <v>1</v>
      </c>
      <c r="K124" s="7">
        <f>ROUND(I124*D125*J124,2)</f>
        <v>1494729.37</v>
      </c>
    </row>
    <row r="125" spans="1:11" x14ac:dyDescent="0.25">
      <c r="A125" s="3" t="s">
        <v>16</v>
      </c>
      <c r="B125" s="16"/>
      <c r="C125" s="16"/>
      <c r="D125" s="32">
        <v>1</v>
      </c>
      <c r="E125" s="33"/>
      <c r="F125" s="34"/>
      <c r="G125" s="16" t="s">
        <v>11</v>
      </c>
      <c r="H125" s="16" t="s">
        <v>11</v>
      </c>
      <c r="I125" s="16" t="s">
        <v>11</v>
      </c>
      <c r="J125" s="16" t="s">
        <v>11</v>
      </c>
      <c r="K125" s="16" t="s">
        <v>11</v>
      </c>
    </row>
    <row r="126" spans="1:11" ht="56.25" x14ac:dyDescent="0.25">
      <c r="A126" s="3" t="s">
        <v>7</v>
      </c>
      <c r="B126" s="35" t="s">
        <v>39</v>
      </c>
      <c r="C126" s="38" t="s">
        <v>24</v>
      </c>
      <c r="D126" s="4">
        <f>D129-D127</f>
        <v>221408.14400000003</v>
      </c>
      <c r="E126" s="4">
        <f t="shared" ref="E126:F126" si="112">E129-E127</f>
        <v>232478.55000000002</v>
      </c>
      <c r="F126" s="4">
        <f t="shared" si="112"/>
        <v>240615.3</v>
      </c>
      <c r="G126" s="16" t="s">
        <v>11</v>
      </c>
      <c r="H126" s="16" t="s">
        <v>11</v>
      </c>
      <c r="I126" s="5">
        <f t="shared" ref="I126" si="113">ROUND(SUM(D126:F126)/3,2)</f>
        <v>231500.66</v>
      </c>
      <c r="J126" s="19" t="s">
        <v>11</v>
      </c>
      <c r="K126" s="4">
        <f>K129-K127</f>
        <v>231500.66999999998</v>
      </c>
    </row>
    <row r="127" spans="1:11" ht="56.25" x14ac:dyDescent="0.25">
      <c r="A127" s="3" t="s">
        <v>8</v>
      </c>
      <c r="B127" s="36"/>
      <c r="C127" s="39"/>
      <c r="D127" s="6">
        <f t="shared" ref="D127:F127" si="114">ROUND(D129*20/120,2)</f>
        <v>44281.63</v>
      </c>
      <c r="E127" s="6">
        <f t="shared" si="114"/>
        <v>46495.71</v>
      </c>
      <c r="F127" s="6">
        <f t="shared" si="114"/>
        <v>48123.06</v>
      </c>
      <c r="G127" s="16" t="s">
        <v>11</v>
      </c>
      <c r="H127" s="16" t="s">
        <v>11</v>
      </c>
      <c r="I127" s="7">
        <f t="shared" ref="I127" si="115">I129-I126</f>
        <v>46300.139999999985</v>
      </c>
      <c r="J127" s="16" t="s">
        <v>11</v>
      </c>
      <c r="K127" s="6">
        <f>ROUND(K129-K129/1.2,2)</f>
        <v>46300.13</v>
      </c>
    </row>
    <row r="128" spans="1:11" ht="37.5" x14ac:dyDescent="0.25">
      <c r="A128" s="3" t="s">
        <v>10</v>
      </c>
      <c r="B128" s="36"/>
      <c r="C128" s="39"/>
      <c r="D128" s="20">
        <v>0.22</v>
      </c>
      <c r="E128" s="20">
        <v>0.22</v>
      </c>
      <c r="F128" s="20">
        <v>0.22</v>
      </c>
      <c r="G128" s="16" t="s">
        <v>11</v>
      </c>
      <c r="H128" s="16" t="s">
        <v>11</v>
      </c>
      <c r="I128" s="16" t="s">
        <v>11</v>
      </c>
      <c r="J128" s="16" t="s">
        <v>11</v>
      </c>
      <c r="K128" s="30">
        <v>0.22</v>
      </c>
    </row>
    <row r="129" spans="1:11" ht="56.25" x14ac:dyDescent="0.25">
      <c r="A129" s="3" t="s">
        <v>18</v>
      </c>
      <c r="B129" s="37"/>
      <c r="C129" s="40"/>
      <c r="D129" s="26">
        <v>265689.77400000003</v>
      </c>
      <c r="E129" s="26">
        <v>278974.26</v>
      </c>
      <c r="F129" s="26">
        <v>288738.36</v>
      </c>
      <c r="G129" s="9">
        <f>_xlfn.STDEV.S(D129,E129,F129)/I129*100</f>
        <v>4.1644999487398398</v>
      </c>
      <c r="H129" s="15">
        <f>(MAX(D129:F129)*100/MIN(D129:F129))-100</f>
        <v>8.6749992869503387</v>
      </c>
      <c r="I129" s="7">
        <f t="shared" ref="I129" si="116">ROUND(SUM(D129:F129)/3,2)</f>
        <v>277800.8</v>
      </c>
      <c r="J129" s="19">
        <v>1</v>
      </c>
      <c r="K129" s="7">
        <f>ROUND(I129*D130*J129,2)</f>
        <v>277800.8</v>
      </c>
    </row>
    <row r="130" spans="1:11" x14ac:dyDescent="0.25">
      <c r="A130" s="3" t="s">
        <v>16</v>
      </c>
      <c r="B130" s="16"/>
      <c r="C130" s="16"/>
      <c r="D130" s="32">
        <v>1</v>
      </c>
      <c r="E130" s="33"/>
      <c r="F130" s="34"/>
      <c r="G130" s="16" t="s">
        <v>11</v>
      </c>
      <c r="H130" s="16" t="s">
        <v>11</v>
      </c>
      <c r="I130" s="16" t="s">
        <v>11</v>
      </c>
      <c r="J130" s="16" t="s">
        <v>11</v>
      </c>
      <c r="K130" s="16" t="s">
        <v>11</v>
      </c>
    </row>
    <row r="131" spans="1:11" ht="56.25" x14ac:dyDescent="0.25">
      <c r="A131" s="3" t="s">
        <v>7</v>
      </c>
      <c r="B131" s="35" t="s">
        <v>40</v>
      </c>
      <c r="C131" s="38" t="s">
        <v>24</v>
      </c>
      <c r="D131" s="4">
        <f>D134-D132</f>
        <v>224087.69100000002</v>
      </c>
      <c r="E131" s="4">
        <f t="shared" ref="E131:F131" si="117">E134-E132</f>
        <v>230362.15000000002</v>
      </c>
      <c r="F131" s="4">
        <f t="shared" si="117"/>
        <v>238424.81999999998</v>
      </c>
      <c r="G131" s="16" t="s">
        <v>11</v>
      </c>
      <c r="H131" s="16" t="s">
        <v>11</v>
      </c>
      <c r="I131" s="5">
        <f t="shared" ref="I131" si="118">ROUND(SUM(D131:F131)/3,2)</f>
        <v>230958.22</v>
      </c>
      <c r="J131" s="19" t="s">
        <v>11</v>
      </c>
      <c r="K131" s="4">
        <f>K134-K132</f>
        <v>230958.22</v>
      </c>
    </row>
    <row r="132" spans="1:11" ht="56.25" x14ac:dyDescent="0.25">
      <c r="A132" s="3" t="s">
        <v>8</v>
      </c>
      <c r="B132" s="36"/>
      <c r="C132" s="39"/>
      <c r="D132" s="6">
        <f t="shared" ref="D132:F132" si="119">ROUND(D134*20/120,2)</f>
        <v>44817.54</v>
      </c>
      <c r="E132" s="6">
        <f t="shared" si="119"/>
        <v>46072.43</v>
      </c>
      <c r="F132" s="6">
        <f t="shared" si="119"/>
        <v>47684.97</v>
      </c>
      <c r="G132" s="16" t="s">
        <v>11</v>
      </c>
      <c r="H132" s="16" t="s">
        <v>11</v>
      </c>
      <c r="I132" s="7">
        <f t="shared" ref="I132" si="120">I134-I131</f>
        <v>46191.649999999994</v>
      </c>
      <c r="J132" s="16" t="s">
        <v>11</v>
      </c>
      <c r="K132" s="6">
        <f>ROUND(K134-K134/1.2,2)</f>
        <v>46191.65</v>
      </c>
    </row>
    <row r="133" spans="1:11" ht="37.5" x14ac:dyDescent="0.25">
      <c r="A133" s="3" t="s">
        <v>10</v>
      </c>
      <c r="B133" s="36"/>
      <c r="C133" s="39"/>
      <c r="D133" s="20">
        <v>0.22</v>
      </c>
      <c r="E133" s="20">
        <v>0.22</v>
      </c>
      <c r="F133" s="20">
        <v>0.22</v>
      </c>
      <c r="G133" s="16" t="s">
        <v>11</v>
      </c>
      <c r="H133" s="16" t="s">
        <v>11</v>
      </c>
      <c r="I133" s="16" t="s">
        <v>11</v>
      </c>
      <c r="J133" s="16" t="s">
        <v>11</v>
      </c>
      <c r="K133" s="30">
        <v>0.22</v>
      </c>
    </row>
    <row r="134" spans="1:11" ht="56.25" x14ac:dyDescent="0.25">
      <c r="A134" s="3" t="s">
        <v>18</v>
      </c>
      <c r="B134" s="37"/>
      <c r="C134" s="40"/>
      <c r="D134" s="26">
        <v>268905.23100000003</v>
      </c>
      <c r="E134" s="26">
        <v>276434.58</v>
      </c>
      <c r="F134" s="26">
        <v>286109.78999999998</v>
      </c>
      <c r="G134" s="9">
        <f>_xlfn.STDEV.S(D134,E134,F134)/I134*100</f>
        <v>3.1118738882181418</v>
      </c>
      <c r="H134" s="15">
        <f>(MAX(D134:F134)*100/MIN(D134:F134))-100</f>
        <v>6.3980008629880274</v>
      </c>
      <c r="I134" s="7">
        <f t="shared" ref="I134" si="121">ROUND(SUM(D134:F134)/3,2)</f>
        <v>277149.87</v>
      </c>
      <c r="J134" s="19">
        <v>1</v>
      </c>
      <c r="K134" s="7">
        <f>ROUND(I134*D135*J134,2)</f>
        <v>277149.87</v>
      </c>
    </row>
    <row r="135" spans="1:11" x14ac:dyDescent="0.25">
      <c r="A135" s="3" t="s">
        <v>16</v>
      </c>
      <c r="B135" s="16"/>
      <c r="C135" s="16"/>
      <c r="D135" s="32">
        <v>1</v>
      </c>
      <c r="E135" s="33"/>
      <c r="F135" s="34"/>
      <c r="G135" s="16" t="s">
        <v>11</v>
      </c>
      <c r="H135" s="16" t="s">
        <v>11</v>
      </c>
      <c r="I135" s="16" t="s">
        <v>11</v>
      </c>
      <c r="J135" s="16" t="s">
        <v>11</v>
      </c>
      <c r="K135" s="16" t="s">
        <v>11</v>
      </c>
    </row>
    <row r="136" spans="1:11" ht="56.25" x14ac:dyDescent="0.25">
      <c r="A136" s="3" t="s">
        <v>7</v>
      </c>
      <c r="B136" s="35" t="s">
        <v>41</v>
      </c>
      <c r="C136" s="38" t="s">
        <v>24</v>
      </c>
      <c r="D136" s="4">
        <f>D139-D137</f>
        <v>298561.69850000006</v>
      </c>
      <c r="E136" s="4">
        <f t="shared" ref="E136:F136" si="122">E139-E137</f>
        <v>315878.27</v>
      </c>
      <c r="F136" s="4">
        <f t="shared" si="122"/>
        <v>326934.02</v>
      </c>
      <c r="G136" s="16" t="s">
        <v>11</v>
      </c>
      <c r="H136" s="16" t="s">
        <v>11</v>
      </c>
      <c r="I136" s="5">
        <f t="shared" ref="I136" si="123">ROUND(SUM(D136:F136)/3,2)</f>
        <v>313791.33</v>
      </c>
      <c r="J136" s="19" t="s">
        <v>11</v>
      </c>
      <c r="K136" s="4">
        <f>K139-K137</f>
        <v>313791.32999999996</v>
      </c>
    </row>
    <row r="137" spans="1:11" ht="56.25" x14ac:dyDescent="0.25">
      <c r="A137" s="3" t="s">
        <v>8</v>
      </c>
      <c r="B137" s="36"/>
      <c r="C137" s="39"/>
      <c r="D137" s="6">
        <f t="shared" ref="D137:F137" si="124">ROUND(D139*20/120,2)</f>
        <v>59712.34</v>
      </c>
      <c r="E137" s="6">
        <f t="shared" si="124"/>
        <v>63175.66</v>
      </c>
      <c r="F137" s="6">
        <f t="shared" si="124"/>
        <v>65386.8</v>
      </c>
      <c r="G137" s="16" t="s">
        <v>11</v>
      </c>
      <c r="H137" s="16" t="s">
        <v>11</v>
      </c>
      <c r="I137" s="7">
        <f t="shared" ref="I137" si="125">I139-I136</f>
        <v>62758.26999999996</v>
      </c>
      <c r="J137" s="16" t="s">
        <v>11</v>
      </c>
      <c r="K137" s="6">
        <f>ROUND(K139-K139/1.2,2)</f>
        <v>62758.27</v>
      </c>
    </row>
    <row r="138" spans="1:11" ht="37.5" x14ac:dyDescent="0.25">
      <c r="A138" s="3" t="s">
        <v>10</v>
      </c>
      <c r="B138" s="36"/>
      <c r="C138" s="39"/>
      <c r="D138" s="20">
        <v>0.22</v>
      </c>
      <c r="E138" s="20">
        <v>0.22</v>
      </c>
      <c r="F138" s="20">
        <v>0.22</v>
      </c>
      <c r="G138" s="16" t="s">
        <v>11</v>
      </c>
      <c r="H138" s="16" t="s">
        <v>11</v>
      </c>
      <c r="I138" s="16" t="s">
        <v>11</v>
      </c>
      <c r="J138" s="16" t="s">
        <v>11</v>
      </c>
      <c r="K138" s="30">
        <v>0.22</v>
      </c>
    </row>
    <row r="139" spans="1:11" ht="56.25" x14ac:dyDescent="0.25">
      <c r="A139" s="3" t="s">
        <v>18</v>
      </c>
      <c r="B139" s="37"/>
      <c r="C139" s="40"/>
      <c r="D139" s="26">
        <v>358274.03850000002</v>
      </c>
      <c r="E139" s="26">
        <v>379053.93</v>
      </c>
      <c r="F139" s="26">
        <v>392320.82</v>
      </c>
      <c r="G139" s="9">
        <f>_xlfn.STDEV.S(D139,E139,F139)/I139*100</f>
        <v>4.5574316388274489</v>
      </c>
      <c r="H139" s="15">
        <f>(MAX(D139:F139)*100/MIN(D139:F139))-100</f>
        <v>9.5029998943113441</v>
      </c>
      <c r="I139" s="7">
        <f t="shared" ref="I139" si="126">ROUND(SUM(D139:F139)/3,2)</f>
        <v>376549.6</v>
      </c>
      <c r="J139" s="19">
        <v>1</v>
      </c>
      <c r="K139" s="7">
        <f>ROUND(I139*D140*J139,2)</f>
        <v>376549.6</v>
      </c>
    </row>
    <row r="140" spans="1:11" x14ac:dyDescent="0.25">
      <c r="A140" s="3" t="s">
        <v>16</v>
      </c>
      <c r="B140" s="16"/>
      <c r="C140" s="16"/>
      <c r="D140" s="32">
        <v>1</v>
      </c>
      <c r="E140" s="33"/>
      <c r="F140" s="34"/>
      <c r="G140" s="16" t="s">
        <v>11</v>
      </c>
      <c r="H140" s="16" t="s">
        <v>11</v>
      </c>
      <c r="I140" s="16" t="s">
        <v>11</v>
      </c>
      <c r="J140" s="16" t="s">
        <v>11</v>
      </c>
      <c r="K140" s="16" t="s">
        <v>11</v>
      </c>
    </row>
    <row r="141" spans="1:11" ht="56.25" x14ac:dyDescent="0.25">
      <c r="A141" s="3" t="s">
        <v>7</v>
      </c>
      <c r="B141" s="35" t="s">
        <v>42</v>
      </c>
      <c r="C141" s="38" t="s">
        <v>24</v>
      </c>
      <c r="D141" s="4">
        <f>D144-D142</f>
        <v>333966.92450000002</v>
      </c>
      <c r="E141" s="4">
        <f t="shared" ref="E141:F141" si="127">E144-E142</f>
        <v>346657.67000000004</v>
      </c>
      <c r="F141" s="4">
        <f t="shared" si="127"/>
        <v>358790.69</v>
      </c>
      <c r="G141" s="16" t="s">
        <v>11</v>
      </c>
      <c r="H141" s="16" t="s">
        <v>11</v>
      </c>
      <c r="I141" s="5">
        <f t="shared" ref="I141" si="128">ROUND(SUM(D141:F141)/3,2)</f>
        <v>346471.76</v>
      </c>
      <c r="J141" s="19" t="s">
        <v>11</v>
      </c>
      <c r="K141" s="4">
        <f>K144-K142</f>
        <v>346471.77</v>
      </c>
    </row>
    <row r="142" spans="1:11" ht="56.25" x14ac:dyDescent="0.25">
      <c r="A142" s="3" t="s">
        <v>8</v>
      </c>
      <c r="B142" s="36"/>
      <c r="C142" s="39"/>
      <c r="D142" s="6">
        <f t="shared" ref="D142:F142" si="129">ROUND(D144*20/120,2)</f>
        <v>66793.39</v>
      </c>
      <c r="E142" s="6">
        <f t="shared" si="129"/>
        <v>69331.539999999994</v>
      </c>
      <c r="F142" s="6">
        <f t="shared" si="129"/>
        <v>71758.14</v>
      </c>
      <c r="G142" s="16" t="s">
        <v>11</v>
      </c>
      <c r="H142" s="16" t="s">
        <v>11</v>
      </c>
      <c r="I142" s="7">
        <f t="shared" ref="I142" si="130">I144-I141</f>
        <v>69294.359999999986</v>
      </c>
      <c r="J142" s="16" t="s">
        <v>11</v>
      </c>
      <c r="K142" s="6">
        <f>ROUND(K144-K144/1.2,2)</f>
        <v>69294.350000000006</v>
      </c>
    </row>
    <row r="143" spans="1:11" ht="37.5" x14ac:dyDescent="0.25">
      <c r="A143" s="3" t="s">
        <v>10</v>
      </c>
      <c r="B143" s="36"/>
      <c r="C143" s="39"/>
      <c r="D143" s="20">
        <v>0.22</v>
      </c>
      <c r="E143" s="20">
        <v>0.22</v>
      </c>
      <c r="F143" s="20">
        <v>0.22</v>
      </c>
      <c r="G143" s="16" t="s">
        <v>11</v>
      </c>
      <c r="H143" s="16" t="s">
        <v>11</v>
      </c>
      <c r="I143" s="16" t="s">
        <v>11</v>
      </c>
      <c r="J143" s="16" t="s">
        <v>11</v>
      </c>
      <c r="K143" s="30">
        <v>0.22</v>
      </c>
    </row>
    <row r="144" spans="1:11" ht="56.25" x14ac:dyDescent="0.25">
      <c r="A144" s="3" t="s">
        <v>18</v>
      </c>
      <c r="B144" s="37"/>
      <c r="C144" s="40"/>
      <c r="D144" s="26">
        <v>400760.31450000004</v>
      </c>
      <c r="E144" s="26">
        <v>415989.21</v>
      </c>
      <c r="F144" s="26">
        <v>430548.83</v>
      </c>
      <c r="G144" s="9">
        <f>_xlfn.STDEV.S(D144,E144,F144)/I144*100</f>
        <v>3.5826658458920768</v>
      </c>
      <c r="H144" s="15">
        <f>(MAX(D144:F144)*100/MIN(D144:F144))-100</f>
        <v>7.4330003301761423</v>
      </c>
      <c r="I144" s="7">
        <f t="shared" ref="I144" si="131">ROUND(SUM(D144:F144)/3,2)</f>
        <v>415766.12</v>
      </c>
      <c r="J144" s="19">
        <v>1</v>
      </c>
      <c r="K144" s="7">
        <f>ROUND(I144*D145*J144,2)</f>
        <v>415766.12</v>
      </c>
    </row>
    <row r="145" spans="1:11" x14ac:dyDescent="0.25">
      <c r="A145" s="3" t="s">
        <v>16</v>
      </c>
      <c r="B145" s="16"/>
      <c r="C145" s="16"/>
      <c r="D145" s="32">
        <v>1</v>
      </c>
      <c r="E145" s="33"/>
      <c r="F145" s="34"/>
      <c r="G145" s="16" t="s">
        <v>11</v>
      </c>
      <c r="H145" s="16" t="s">
        <v>11</v>
      </c>
      <c r="I145" s="16" t="s">
        <v>11</v>
      </c>
      <c r="J145" s="16" t="s">
        <v>11</v>
      </c>
      <c r="K145" s="16" t="s">
        <v>11</v>
      </c>
    </row>
    <row r="146" spans="1:11" ht="56.25" x14ac:dyDescent="0.25">
      <c r="A146" s="3" t="s">
        <v>7</v>
      </c>
      <c r="B146" s="35" t="s">
        <v>43</v>
      </c>
      <c r="C146" s="38" t="s">
        <v>24</v>
      </c>
      <c r="D146" s="4">
        <f>D149-D147</f>
        <v>214141.91050000003</v>
      </c>
      <c r="E146" s="4">
        <f t="shared" ref="E146:F146" si="132">E149-E147</f>
        <v>228703.56000000003</v>
      </c>
      <c r="F146" s="4">
        <f t="shared" si="132"/>
        <v>236708.18</v>
      </c>
      <c r="G146" s="16" t="s">
        <v>11</v>
      </c>
      <c r="H146" s="16" t="s">
        <v>11</v>
      </c>
      <c r="I146" s="5">
        <f t="shared" ref="I146" si="133">ROUND(SUM(D146:F146)/3,2)</f>
        <v>226517.88</v>
      </c>
      <c r="J146" s="19" t="s">
        <v>11</v>
      </c>
      <c r="K146" s="4">
        <f>K149-K147</f>
        <v>226517.88</v>
      </c>
    </row>
    <row r="147" spans="1:11" ht="56.25" x14ac:dyDescent="0.25">
      <c r="A147" s="3" t="s">
        <v>8</v>
      </c>
      <c r="B147" s="36"/>
      <c r="C147" s="39"/>
      <c r="D147" s="6">
        <f t="shared" ref="D147:F147" si="134">ROUND(D149*20/120,2)</f>
        <v>42828.38</v>
      </c>
      <c r="E147" s="6">
        <f t="shared" si="134"/>
        <v>45740.71</v>
      </c>
      <c r="F147" s="6">
        <f t="shared" si="134"/>
        <v>47341.64</v>
      </c>
      <c r="G147" s="16" t="s">
        <v>11</v>
      </c>
      <c r="H147" s="16" t="s">
        <v>11</v>
      </c>
      <c r="I147" s="7">
        <f t="shared" ref="I147" si="135">I149-I146</f>
        <v>45303.580000000016</v>
      </c>
      <c r="J147" s="16" t="s">
        <v>11</v>
      </c>
      <c r="K147" s="6">
        <f>ROUND(K149-K149/1.2,2)</f>
        <v>45303.58</v>
      </c>
    </row>
    <row r="148" spans="1:11" ht="37.5" x14ac:dyDescent="0.25">
      <c r="A148" s="3" t="s">
        <v>10</v>
      </c>
      <c r="B148" s="36"/>
      <c r="C148" s="39"/>
      <c r="D148" s="20">
        <v>0.22</v>
      </c>
      <c r="E148" s="20">
        <v>0.22</v>
      </c>
      <c r="F148" s="20">
        <v>0.22</v>
      </c>
      <c r="G148" s="16" t="s">
        <v>11</v>
      </c>
      <c r="H148" s="16" t="s">
        <v>11</v>
      </c>
      <c r="I148" s="16" t="s">
        <v>11</v>
      </c>
      <c r="J148" s="16" t="s">
        <v>11</v>
      </c>
      <c r="K148" s="30">
        <v>0.22</v>
      </c>
    </row>
    <row r="149" spans="1:11" ht="56.25" x14ac:dyDescent="0.25">
      <c r="A149" s="3" t="s">
        <v>18</v>
      </c>
      <c r="B149" s="37"/>
      <c r="C149" s="40"/>
      <c r="D149" s="26">
        <v>256970.29050000003</v>
      </c>
      <c r="E149" s="26">
        <v>274444.27</v>
      </c>
      <c r="F149" s="26">
        <v>284049.82</v>
      </c>
      <c r="G149" s="9">
        <f>_xlfn.STDEV.S(D149,E149,F149)/I149*100</f>
        <v>5.050730200635134</v>
      </c>
      <c r="H149" s="15">
        <f>(MAX(D149:F149)*100/MIN(D149:F149))-100</f>
        <v>10.538000111728849</v>
      </c>
      <c r="I149" s="7">
        <f t="shared" ref="I149" si="136">ROUND(SUM(D149:F149)/3,2)</f>
        <v>271821.46000000002</v>
      </c>
      <c r="J149" s="19">
        <v>1</v>
      </c>
      <c r="K149" s="7">
        <f>ROUND(I149*D150*J149,2)</f>
        <v>271821.46000000002</v>
      </c>
    </row>
    <row r="150" spans="1:11" x14ac:dyDescent="0.25">
      <c r="A150" s="3" t="s">
        <v>16</v>
      </c>
      <c r="B150" s="16"/>
      <c r="C150" s="16"/>
      <c r="D150" s="32">
        <v>1</v>
      </c>
      <c r="E150" s="33"/>
      <c r="F150" s="34"/>
      <c r="G150" s="16" t="s">
        <v>11</v>
      </c>
      <c r="H150" s="16" t="s">
        <v>11</v>
      </c>
      <c r="I150" s="16" t="s">
        <v>11</v>
      </c>
      <c r="J150" s="16" t="s">
        <v>11</v>
      </c>
      <c r="K150" s="16" t="s">
        <v>11</v>
      </c>
    </row>
    <row r="151" spans="1:11" ht="56.25" x14ac:dyDescent="0.25">
      <c r="A151" s="3" t="s">
        <v>7</v>
      </c>
      <c r="B151" s="35" t="s">
        <v>44</v>
      </c>
      <c r="C151" s="38" t="s">
        <v>24</v>
      </c>
      <c r="D151" s="4">
        <f>D154-D152</f>
        <v>77732.157500000001</v>
      </c>
      <c r="E151" s="4">
        <f t="shared" ref="E151:F151" si="137">E154-E152</f>
        <v>84572.58</v>
      </c>
      <c r="F151" s="4">
        <f t="shared" si="137"/>
        <v>87532.62</v>
      </c>
      <c r="G151" s="16" t="s">
        <v>11</v>
      </c>
      <c r="H151" s="16" t="s">
        <v>11</v>
      </c>
      <c r="I151" s="5">
        <f t="shared" ref="I151" si="138">ROUND(SUM(D151:F151)/3,2)</f>
        <v>83279.12</v>
      </c>
      <c r="J151" s="19" t="s">
        <v>11</v>
      </c>
      <c r="K151" s="4">
        <f>K154-K152</f>
        <v>83279.12</v>
      </c>
    </row>
    <row r="152" spans="1:11" ht="56.25" x14ac:dyDescent="0.25">
      <c r="A152" s="3" t="s">
        <v>8</v>
      </c>
      <c r="B152" s="36"/>
      <c r="C152" s="39"/>
      <c r="D152" s="6">
        <f t="shared" ref="D152:F152" si="139">ROUND(D154*20/120,2)</f>
        <v>15546.43</v>
      </c>
      <c r="E152" s="6">
        <f t="shared" si="139"/>
        <v>16914.52</v>
      </c>
      <c r="F152" s="6">
        <f t="shared" si="139"/>
        <v>17506.53</v>
      </c>
      <c r="G152" s="16" t="s">
        <v>11</v>
      </c>
      <c r="H152" s="16" t="s">
        <v>11</v>
      </c>
      <c r="I152" s="7">
        <f t="shared" ref="I152" si="140">I154-I151</f>
        <v>16655.830000000002</v>
      </c>
      <c r="J152" s="16" t="s">
        <v>11</v>
      </c>
      <c r="K152" s="6">
        <f>ROUND(K154-K154/1.2,2)</f>
        <v>16655.830000000002</v>
      </c>
    </row>
    <row r="153" spans="1:11" ht="37.5" x14ac:dyDescent="0.25">
      <c r="A153" s="3" t="s">
        <v>10</v>
      </c>
      <c r="B153" s="36"/>
      <c r="C153" s="39"/>
      <c r="D153" s="20">
        <v>0.22</v>
      </c>
      <c r="E153" s="20">
        <v>0.22</v>
      </c>
      <c r="F153" s="20">
        <v>0.22</v>
      </c>
      <c r="G153" s="16" t="s">
        <v>11</v>
      </c>
      <c r="H153" s="16" t="s">
        <v>11</v>
      </c>
      <c r="I153" s="16" t="s">
        <v>11</v>
      </c>
      <c r="J153" s="16" t="s">
        <v>11</v>
      </c>
      <c r="K153" s="30">
        <v>0.22</v>
      </c>
    </row>
    <row r="154" spans="1:11" ht="56.25" x14ac:dyDescent="0.25">
      <c r="A154" s="3" t="s">
        <v>18</v>
      </c>
      <c r="B154" s="37"/>
      <c r="C154" s="40"/>
      <c r="D154" s="26">
        <v>93278.587500000009</v>
      </c>
      <c r="E154" s="26">
        <v>101487.1</v>
      </c>
      <c r="F154" s="26">
        <v>105039.15</v>
      </c>
      <c r="G154" s="9">
        <f>_xlfn.STDEV.S(D154,E154,F154)/I154*100</f>
        <v>6.0358907447792376</v>
      </c>
      <c r="H154" s="15">
        <f>(MAX(D154:F154)*100/MIN(D154:F154))-100</f>
        <v>12.607998057431985</v>
      </c>
      <c r="I154" s="7">
        <f t="shared" ref="I154" si="141">ROUND(SUM(D154:F154)/3,2)</f>
        <v>99934.95</v>
      </c>
      <c r="J154" s="19">
        <v>1</v>
      </c>
      <c r="K154" s="7">
        <f>ROUND(I154*D155*J154,2)</f>
        <v>99934.95</v>
      </c>
    </row>
    <row r="155" spans="1:11" x14ac:dyDescent="0.25">
      <c r="A155" s="3" t="s">
        <v>16</v>
      </c>
      <c r="B155" s="16"/>
      <c r="C155" s="16"/>
      <c r="D155" s="32">
        <v>1</v>
      </c>
      <c r="E155" s="33"/>
      <c r="F155" s="34"/>
      <c r="G155" s="16" t="s">
        <v>11</v>
      </c>
      <c r="H155" s="16" t="s">
        <v>11</v>
      </c>
      <c r="I155" s="16" t="s">
        <v>11</v>
      </c>
      <c r="J155" s="16" t="s">
        <v>11</v>
      </c>
      <c r="K155" s="16" t="s">
        <v>11</v>
      </c>
    </row>
    <row r="156" spans="1:11" ht="56.25" x14ac:dyDescent="0.25">
      <c r="A156" s="3" t="s">
        <v>7</v>
      </c>
      <c r="B156" s="35" t="s">
        <v>45</v>
      </c>
      <c r="C156" s="38" t="s">
        <v>24</v>
      </c>
      <c r="D156" s="4">
        <f>D159-D157</f>
        <v>69058.33</v>
      </c>
      <c r="E156" s="4">
        <f t="shared" ref="E156:F156" si="142">E159-E157</f>
        <v>75204.51999999999</v>
      </c>
      <c r="F156" s="4">
        <f t="shared" si="142"/>
        <v>77836.680000000008</v>
      </c>
      <c r="G156" s="16" t="s">
        <v>11</v>
      </c>
      <c r="H156" s="16" t="s">
        <v>11</v>
      </c>
      <c r="I156" s="5">
        <f t="shared" ref="I156" si="143">ROUND(SUM(D156:F156)/3,2)</f>
        <v>74033.179999999993</v>
      </c>
      <c r="J156" s="19" t="s">
        <v>11</v>
      </c>
      <c r="K156" s="4">
        <f>K159-K157</f>
        <v>74033.180000000008</v>
      </c>
    </row>
    <row r="157" spans="1:11" ht="56.25" x14ac:dyDescent="0.25">
      <c r="A157" s="3" t="s">
        <v>8</v>
      </c>
      <c r="B157" s="36"/>
      <c r="C157" s="39"/>
      <c r="D157" s="6">
        <f t="shared" ref="D157:F157" si="144">ROUND(D159*20/120,2)</f>
        <v>13811.67</v>
      </c>
      <c r="E157" s="6">
        <f t="shared" si="144"/>
        <v>15040.91</v>
      </c>
      <c r="F157" s="6">
        <f t="shared" si="144"/>
        <v>15567.34</v>
      </c>
      <c r="G157" s="16" t="s">
        <v>11</v>
      </c>
      <c r="H157" s="16" t="s">
        <v>11</v>
      </c>
      <c r="I157" s="7">
        <f t="shared" ref="I157" si="145">I159-I156</f>
        <v>14806.640000000014</v>
      </c>
      <c r="J157" s="16" t="s">
        <v>11</v>
      </c>
      <c r="K157" s="6">
        <f>ROUND(K159-K159/1.2,2)</f>
        <v>14806.64</v>
      </c>
    </row>
    <row r="158" spans="1:11" ht="37.5" x14ac:dyDescent="0.25">
      <c r="A158" s="3" t="s">
        <v>10</v>
      </c>
      <c r="B158" s="36"/>
      <c r="C158" s="39"/>
      <c r="D158" s="20">
        <v>0.22</v>
      </c>
      <c r="E158" s="20">
        <v>0.22</v>
      </c>
      <c r="F158" s="20">
        <v>0.22</v>
      </c>
      <c r="G158" s="16" t="s">
        <v>11</v>
      </c>
      <c r="H158" s="16" t="s">
        <v>11</v>
      </c>
      <c r="I158" s="16" t="s">
        <v>11</v>
      </c>
      <c r="J158" s="16" t="s">
        <v>11</v>
      </c>
      <c r="K158" s="30">
        <v>0.22</v>
      </c>
    </row>
    <row r="159" spans="1:11" ht="56.25" x14ac:dyDescent="0.25">
      <c r="A159" s="3" t="s">
        <v>18</v>
      </c>
      <c r="B159" s="37"/>
      <c r="C159" s="40"/>
      <c r="D159" s="26">
        <v>82870</v>
      </c>
      <c r="E159" s="26">
        <v>90245.43</v>
      </c>
      <c r="F159" s="26">
        <v>93404.02</v>
      </c>
      <c r="G159" s="9">
        <f>_xlfn.STDEV.S(D159,E159,F159)/I159*100</f>
        <v>6.0849394302161386</v>
      </c>
      <c r="H159" s="15">
        <f>(MAX(D159:F159)*100/MIN(D159:F159))-100</f>
        <v>12.711499939664535</v>
      </c>
      <c r="I159" s="7">
        <f t="shared" ref="I159" si="146">ROUND(SUM(D159:F159)/3,2)</f>
        <v>88839.82</v>
      </c>
      <c r="J159" s="19">
        <v>1</v>
      </c>
      <c r="K159" s="7">
        <f>ROUND(I159*D160*J159,2)</f>
        <v>88839.82</v>
      </c>
    </row>
    <row r="160" spans="1:11" x14ac:dyDescent="0.25">
      <c r="A160" s="3" t="s">
        <v>16</v>
      </c>
      <c r="B160" s="16"/>
      <c r="C160" s="16"/>
      <c r="D160" s="32">
        <v>1</v>
      </c>
      <c r="E160" s="33"/>
      <c r="F160" s="34"/>
      <c r="G160" s="16" t="s">
        <v>11</v>
      </c>
      <c r="H160" s="16" t="s">
        <v>11</v>
      </c>
      <c r="I160" s="16" t="s">
        <v>11</v>
      </c>
      <c r="J160" s="16" t="s">
        <v>11</v>
      </c>
      <c r="K160" s="16" t="s">
        <v>11</v>
      </c>
    </row>
    <row r="161" spans="1:11" ht="56.25" x14ac:dyDescent="0.25">
      <c r="A161" s="3" t="s">
        <v>7</v>
      </c>
      <c r="B161" s="35" t="s">
        <v>46</v>
      </c>
      <c r="C161" s="38" t="s">
        <v>24</v>
      </c>
      <c r="D161" s="4">
        <f>D164-D162</f>
        <v>374500</v>
      </c>
      <c r="E161" s="4">
        <f t="shared" ref="E161:F161" si="147">E164-E162</f>
        <v>392101.5</v>
      </c>
      <c r="F161" s="4">
        <f t="shared" si="147"/>
        <v>405825.05</v>
      </c>
      <c r="G161" s="16" t="s">
        <v>11</v>
      </c>
      <c r="H161" s="16" t="s">
        <v>11</v>
      </c>
      <c r="I161" s="5">
        <f t="shared" ref="I161" si="148">ROUND(SUM(D161:F161)/3,2)</f>
        <v>390808.85</v>
      </c>
      <c r="J161" s="19" t="s">
        <v>11</v>
      </c>
      <c r="K161" s="4">
        <f>K164-K162</f>
        <v>390808.85</v>
      </c>
    </row>
    <row r="162" spans="1:11" ht="56.25" x14ac:dyDescent="0.25">
      <c r="A162" s="3" t="s">
        <v>8</v>
      </c>
      <c r="B162" s="36"/>
      <c r="C162" s="39"/>
      <c r="D162" s="6">
        <f t="shared" ref="D162:F162" si="149">ROUND(D164*20/120,2)</f>
        <v>74900</v>
      </c>
      <c r="E162" s="6">
        <f t="shared" si="149"/>
        <v>78420.3</v>
      </c>
      <c r="F162" s="6">
        <f t="shared" si="149"/>
        <v>81165.009999999995</v>
      </c>
      <c r="G162" s="16" t="s">
        <v>11</v>
      </c>
      <c r="H162" s="16" t="s">
        <v>11</v>
      </c>
      <c r="I162" s="7">
        <f t="shared" ref="I162" si="150">I164-I161</f>
        <v>78161.770000000019</v>
      </c>
      <c r="J162" s="16" t="s">
        <v>11</v>
      </c>
      <c r="K162" s="6">
        <f>ROUND(K164-K164/1.2,2)</f>
        <v>78161.77</v>
      </c>
    </row>
    <row r="163" spans="1:11" ht="37.5" x14ac:dyDescent="0.25">
      <c r="A163" s="3" t="s">
        <v>10</v>
      </c>
      <c r="B163" s="36"/>
      <c r="C163" s="39"/>
      <c r="D163" s="20">
        <v>0.22</v>
      </c>
      <c r="E163" s="20">
        <v>0.22</v>
      </c>
      <c r="F163" s="20">
        <v>0.22</v>
      </c>
      <c r="G163" s="16" t="s">
        <v>11</v>
      </c>
      <c r="H163" s="16" t="s">
        <v>11</v>
      </c>
      <c r="I163" s="16" t="s">
        <v>11</v>
      </c>
      <c r="J163" s="16" t="s">
        <v>11</v>
      </c>
      <c r="K163" s="30">
        <v>0.22</v>
      </c>
    </row>
    <row r="164" spans="1:11" ht="56.25" x14ac:dyDescent="0.25">
      <c r="A164" s="3" t="s">
        <v>18</v>
      </c>
      <c r="B164" s="37"/>
      <c r="C164" s="40"/>
      <c r="D164" s="26">
        <v>449400</v>
      </c>
      <c r="E164" s="26">
        <v>470521.8</v>
      </c>
      <c r="F164" s="26">
        <v>486990.06</v>
      </c>
      <c r="G164" s="9">
        <f>_xlfn.STDEV.S(D164,E164,F164)/I164*100</f>
        <v>4.0179439674175583</v>
      </c>
      <c r="H164" s="15">
        <f>(MAX(D164:F164)*100/MIN(D164:F164))-100</f>
        <v>8.364499332443259</v>
      </c>
      <c r="I164" s="7">
        <f t="shared" ref="I164" si="151">ROUND(SUM(D164:F164)/3,2)</f>
        <v>468970.62</v>
      </c>
      <c r="J164" s="19">
        <v>1</v>
      </c>
      <c r="K164" s="7">
        <f>ROUND(I164*D165*J164,2)</f>
        <v>468970.62</v>
      </c>
    </row>
    <row r="165" spans="1:11" x14ac:dyDescent="0.25">
      <c r="A165" s="3" t="s">
        <v>16</v>
      </c>
      <c r="B165" s="16"/>
      <c r="C165" s="16"/>
      <c r="D165" s="32">
        <v>1</v>
      </c>
      <c r="E165" s="33"/>
      <c r="F165" s="34"/>
      <c r="G165" s="16" t="s">
        <v>11</v>
      </c>
      <c r="H165" s="16" t="s">
        <v>11</v>
      </c>
      <c r="I165" s="16" t="s">
        <v>11</v>
      </c>
      <c r="J165" s="16" t="s">
        <v>11</v>
      </c>
      <c r="K165" s="16" t="s">
        <v>11</v>
      </c>
    </row>
    <row r="166" spans="1:11" ht="56.25" x14ac:dyDescent="0.25">
      <c r="A166" s="3" t="s">
        <v>7</v>
      </c>
      <c r="B166" s="35" t="s">
        <v>47</v>
      </c>
      <c r="C166" s="38" t="s">
        <v>24</v>
      </c>
      <c r="D166" s="4">
        <f>D169-D167</f>
        <v>293149.23500000004</v>
      </c>
      <c r="E166" s="4">
        <f t="shared" ref="E166:F166" si="152">E169-E167</f>
        <v>316601.17</v>
      </c>
      <c r="F166" s="4">
        <f t="shared" si="152"/>
        <v>327682.21999999997</v>
      </c>
      <c r="G166" s="16" t="s">
        <v>11</v>
      </c>
      <c r="H166" s="16" t="s">
        <v>11</v>
      </c>
      <c r="I166" s="5">
        <f t="shared" ref="I166" si="153">ROUND(SUM(D166:F166)/3,2)</f>
        <v>312477.53999999998</v>
      </c>
      <c r="J166" s="19" t="s">
        <v>11</v>
      </c>
      <c r="K166" s="4">
        <f>K169-K167</f>
        <v>312477.53999999998</v>
      </c>
    </row>
    <row r="167" spans="1:11" ht="56.25" x14ac:dyDescent="0.25">
      <c r="A167" s="3" t="s">
        <v>8</v>
      </c>
      <c r="B167" s="36"/>
      <c r="C167" s="39"/>
      <c r="D167" s="6">
        <f t="shared" ref="D167:F167" si="154">ROUND(D169*20/120,2)</f>
        <v>58629.85</v>
      </c>
      <c r="E167" s="6">
        <f t="shared" si="154"/>
        <v>63320.24</v>
      </c>
      <c r="F167" s="6">
        <f t="shared" si="154"/>
        <v>65536.44</v>
      </c>
      <c r="G167" s="16" t="s">
        <v>11</v>
      </c>
      <c r="H167" s="16" t="s">
        <v>11</v>
      </c>
      <c r="I167" s="7">
        <f t="shared" ref="I167" si="155">I169-I166</f>
        <v>62495.510000000009</v>
      </c>
      <c r="J167" s="16" t="s">
        <v>11</v>
      </c>
      <c r="K167" s="6">
        <f>ROUND(K169-K169/1.2,2)</f>
        <v>62495.51</v>
      </c>
    </row>
    <row r="168" spans="1:11" ht="37.5" x14ac:dyDescent="0.25">
      <c r="A168" s="3" t="s">
        <v>10</v>
      </c>
      <c r="B168" s="36"/>
      <c r="C168" s="39"/>
      <c r="D168" s="20">
        <v>0.22</v>
      </c>
      <c r="E168" s="20">
        <v>0.22</v>
      </c>
      <c r="F168" s="20">
        <v>0.22</v>
      </c>
      <c r="G168" s="16" t="s">
        <v>11</v>
      </c>
      <c r="H168" s="16" t="s">
        <v>11</v>
      </c>
      <c r="I168" s="16" t="s">
        <v>11</v>
      </c>
      <c r="J168" s="16" t="s">
        <v>11</v>
      </c>
      <c r="K168" s="30">
        <v>0.22</v>
      </c>
    </row>
    <row r="169" spans="1:11" ht="56.25" x14ac:dyDescent="0.25">
      <c r="A169" s="3" t="s">
        <v>18</v>
      </c>
      <c r="B169" s="37"/>
      <c r="C169" s="40"/>
      <c r="D169" s="26">
        <v>351779.08500000002</v>
      </c>
      <c r="E169" s="26">
        <v>379921.41</v>
      </c>
      <c r="F169" s="26">
        <v>393218.66</v>
      </c>
      <c r="G169" s="9">
        <f>_xlfn.STDEV.S(D169,E169,F169)/I169*100</f>
        <v>5.6426227745321595</v>
      </c>
      <c r="H169" s="15">
        <f>(MAX(D169:F169)*100/MIN(D169:F169))-100</f>
        <v>11.779999655181314</v>
      </c>
      <c r="I169" s="7">
        <f t="shared" ref="I169" si="156">ROUND(SUM(D169:F169)/3,2)</f>
        <v>374973.05</v>
      </c>
      <c r="J169" s="19">
        <v>1</v>
      </c>
      <c r="K169" s="7">
        <f>ROUND(I169*D170*J169,2)</f>
        <v>374973.05</v>
      </c>
    </row>
    <row r="170" spans="1:11" x14ac:dyDescent="0.25">
      <c r="A170" s="3" t="s">
        <v>16</v>
      </c>
      <c r="B170" s="16"/>
      <c r="C170" s="16"/>
      <c r="D170" s="32">
        <v>1</v>
      </c>
      <c r="E170" s="33"/>
      <c r="F170" s="34"/>
      <c r="G170" s="16" t="s">
        <v>11</v>
      </c>
      <c r="H170" s="16" t="s">
        <v>11</v>
      </c>
      <c r="I170" s="16" t="s">
        <v>11</v>
      </c>
      <c r="J170" s="16" t="s">
        <v>11</v>
      </c>
      <c r="K170" s="16" t="s">
        <v>11</v>
      </c>
    </row>
    <row r="171" spans="1:11" ht="56.25" x14ac:dyDescent="0.25">
      <c r="A171" s="3" t="s">
        <v>7</v>
      </c>
      <c r="B171" s="35" t="s">
        <v>55</v>
      </c>
      <c r="C171" s="38" t="s">
        <v>24</v>
      </c>
      <c r="D171" s="4">
        <f>D174-D172</f>
        <v>374500</v>
      </c>
      <c r="E171" s="4">
        <f t="shared" ref="E171:F171" si="157">E174-E172</f>
        <v>404460</v>
      </c>
      <c r="F171" s="4">
        <f t="shared" si="157"/>
        <v>418616.1</v>
      </c>
      <c r="G171" s="16" t="s">
        <v>11</v>
      </c>
      <c r="H171" s="16" t="s">
        <v>11</v>
      </c>
      <c r="I171" s="5">
        <f t="shared" ref="I171" si="158">ROUND(SUM(D171:F171)/3,2)</f>
        <v>399192.03</v>
      </c>
      <c r="J171" s="19" t="s">
        <v>11</v>
      </c>
      <c r="K171" s="4">
        <f>K174-K172</f>
        <v>399192.03</v>
      </c>
    </row>
    <row r="172" spans="1:11" ht="56.25" x14ac:dyDescent="0.25">
      <c r="A172" s="3" t="s">
        <v>8</v>
      </c>
      <c r="B172" s="36"/>
      <c r="C172" s="39"/>
      <c r="D172" s="6">
        <f t="shared" ref="D172:F172" si="159">ROUND(D174*20/120,2)</f>
        <v>74900</v>
      </c>
      <c r="E172" s="6">
        <f t="shared" si="159"/>
        <v>80892</v>
      </c>
      <c r="F172" s="6">
        <f t="shared" si="159"/>
        <v>83723.22</v>
      </c>
      <c r="G172" s="16" t="s">
        <v>11</v>
      </c>
      <c r="H172" s="16" t="s">
        <v>11</v>
      </c>
      <c r="I172" s="7">
        <f t="shared" ref="I172" si="160">I174-I171</f>
        <v>79838.409999999974</v>
      </c>
      <c r="J172" s="16" t="s">
        <v>11</v>
      </c>
      <c r="K172" s="6">
        <f>ROUND(K174-K174/1.2,2)</f>
        <v>79838.41</v>
      </c>
    </row>
    <row r="173" spans="1:11" ht="37.5" x14ac:dyDescent="0.25">
      <c r="A173" s="3" t="s">
        <v>10</v>
      </c>
      <c r="B173" s="36"/>
      <c r="C173" s="39"/>
      <c r="D173" s="20">
        <v>0.22</v>
      </c>
      <c r="E173" s="20">
        <v>0.22</v>
      </c>
      <c r="F173" s="20">
        <v>0.22</v>
      </c>
      <c r="G173" s="16" t="s">
        <v>11</v>
      </c>
      <c r="H173" s="16" t="s">
        <v>11</v>
      </c>
      <c r="I173" s="16" t="s">
        <v>11</v>
      </c>
      <c r="J173" s="16" t="s">
        <v>11</v>
      </c>
      <c r="K173" s="30">
        <v>0.22</v>
      </c>
    </row>
    <row r="174" spans="1:11" ht="56.25" x14ac:dyDescent="0.25">
      <c r="A174" s="3" t="s">
        <v>18</v>
      </c>
      <c r="B174" s="37"/>
      <c r="C174" s="40"/>
      <c r="D174" s="26">
        <v>449400</v>
      </c>
      <c r="E174" s="26">
        <v>485352</v>
      </c>
      <c r="F174" s="26">
        <v>502339.32</v>
      </c>
      <c r="G174" s="9">
        <f>_xlfn.STDEV.S(D174,E174,F174)/I174*100</f>
        <v>5.6426229299510524</v>
      </c>
      <c r="H174" s="15">
        <f>(MAX(D174:F174)*100/MIN(D174:F174))-100</f>
        <v>11.780000000000001</v>
      </c>
      <c r="I174" s="7">
        <f t="shared" ref="I174" si="161">ROUND(SUM(D174:F174)/3,2)</f>
        <v>479030.44</v>
      </c>
      <c r="J174" s="19">
        <v>1</v>
      </c>
      <c r="K174" s="7">
        <f>ROUND(I174*D175*J174,2)</f>
        <v>479030.44</v>
      </c>
    </row>
    <row r="175" spans="1:11" x14ac:dyDescent="0.25">
      <c r="A175" s="3" t="s">
        <v>16</v>
      </c>
      <c r="B175" s="16"/>
      <c r="C175" s="16"/>
      <c r="D175" s="32">
        <v>1</v>
      </c>
      <c r="E175" s="33"/>
      <c r="F175" s="34"/>
      <c r="G175" s="16" t="s">
        <v>11</v>
      </c>
      <c r="H175" s="16" t="s">
        <v>11</v>
      </c>
      <c r="I175" s="16" t="s">
        <v>11</v>
      </c>
      <c r="J175" s="16" t="s">
        <v>11</v>
      </c>
      <c r="K175" s="16" t="s">
        <v>11</v>
      </c>
    </row>
    <row r="176" spans="1:11" ht="56.25" x14ac:dyDescent="0.25">
      <c r="A176" s="3" t="s">
        <v>7</v>
      </c>
      <c r="B176" s="35" t="s">
        <v>54</v>
      </c>
      <c r="C176" s="38" t="s">
        <v>24</v>
      </c>
      <c r="D176" s="4">
        <f>D179-D177</f>
        <v>468125</v>
      </c>
      <c r="E176" s="4">
        <f t="shared" ref="E176:F176" si="162">E179-E177</f>
        <v>503234.37</v>
      </c>
      <c r="F176" s="4">
        <f t="shared" si="162"/>
        <v>520847.56999999995</v>
      </c>
      <c r="G176" s="16" t="s">
        <v>11</v>
      </c>
      <c r="H176" s="16" t="s">
        <v>11</v>
      </c>
      <c r="I176" s="5">
        <f t="shared" ref="I176" si="163">ROUND(SUM(D176:F176)/3,2)</f>
        <v>497402.31</v>
      </c>
      <c r="J176" s="19" t="s">
        <v>11</v>
      </c>
      <c r="K176" s="4">
        <f>K179-K177</f>
        <v>497402.32</v>
      </c>
    </row>
    <row r="177" spans="1:11" ht="56.25" x14ac:dyDescent="0.25">
      <c r="A177" s="3" t="s">
        <v>8</v>
      </c>
      <c r="B177" s="36"/>
      <c r="C177" s="39"/>
      <c r="D177" s="6">
        <f t="shared" ref="D177:F177" si="164">ROUND(D179*20/120,2)</f>
        <v>93625</v>
      </c>
      <c r="E177" s="6">
        <f t="shared" si="164"/>
        <v>100646.88</v>
      </c>
      <c r="F177" s="6">
        <f t="shared" si="164"/>
        <v>104169.52</v>
      </c>
      <c r="G177" s="16" t="s">
        <v>11</v>
      </c>
      <c r="H177" s="16" t="s">
        <v>11</v>
      </c>
      <c r="I177" s="7">
        <f t="shared" ref="I177" si="165">I179-I176</f>
        <v>99480.47000000003</v>
      </c>
      <c r="J177" s="16" t="s">
        <v>11</v>
      </c>
      <c r="K177" s="6">
        <f>ROUND(K179-K179/1.2,2)</f>
        <v>99480.46</v>
      </c>
    </row>
    <row r="178" spans="1:11" ht="37.5" x14ac:dyDescent="0.25">
      <c r="A178" s="3" t="s">
        <v>10</v>
      </c>
      <c r="B178" s="36"/>
      <c r="C178" s="39"/>
      <c r="D178" s="20">
        <v>0.22</v>
      </c>
      <c r="E178" s="20">
        <v>0.22</v>
      </c>
      <c r="F178" s="20">
        <v>0.22</v>
      </c>
      <c r="G178" s="16" t="s">
        <v>11</v>
      </c>
      <c r="H178" s="16" t="s">
        <v>11</v>
      </c>
      <c r="I178" s="16" t="s">
        <v>11</v>
      </c>
      <c r="J178" s="16" t="s">
        <v>11</v>
      </c>
      <c r="K178" s="30">
        <v>0.22</v>
      </c>
    </row>
    <row r="179" spans="1:11" ht="56.25" x14ac:dyDescent="0.25">
      <c r="A179" s="3" t="s">
        <v>18</v>
      </c>
      <c r="B179" s="37"/>
      <c r="C179" s="40"/>
      <c r="D179" s="26">
        <v>561750</v>
      </c>
      <c r="E179" s="26">
        <v>603881.25</v>
      </c>
      <c r="F179" s="26">
        <v>625017.09</v>
      </c>
      <c r="G179" s="9">
        <f>_xlfn.STDEV.S(D179,E179,F179)/I179*100</f>
        <v>5.3961900156931746</v>
      </c>
      <c r="H179" s="15">
        <f>(MAX(D179:F179)*100/MIN(D179:F179))-100</f>
        <v>11.262499332443255</v>
      </c>
      <c r="I179" s="7">
        <f t="shared" ref="I179" si="166">ROUND(SUM(D179:F179)/3,2)</f>
        <v>596882.78</v>
      </c>
      <c r="J179" s="19">
        <v>1</v>
      </c>
      <c r="K179" s="7">
        <f>ROUND(I179*D180*J179,2)</f>
        <v>596882.78</v>
      </c>
    </row>
    <row r="180" spans="1:11" x14ac:dyDescent="0.25">
      <c r="A180" s="3" t="s">
        <v>16</v>
      </c>
      <c r="B180" s="16"/>
      <c r="C180" s="16"/>
      <c r="D180" s="32">
        <v>1</v>
      </c>
      <c r="E180" s="33"/>
      <c r="F180" s="34"/>
      <c r="G180" s="16" t="s">
        <v>11</v>
      </c>
      <c r="H180" s="16" t="s">
        <v>11</v>
      </c>
      <c r="I180" s="16" t="s">
        <v>11</v>
      </c>
      <c r="J180" s="16" t="s">
        <v>11</v>
      </c>
      <c r="K180" s="16" t="s">
        <v>11</v>
      </c>
    </row>
    <row r="181" spans="1:11" ht="56.25" x14ac:dyDescent="0.25">
      <c r="A181" s="3" t="s">
        <v>7</v>
      </c>
      <c r="B181" s="35" t="s">
        <v>56</v>
      </c>
      <c r="C181" s="38" t="s">
        <v>24</v>
      </c>
      <c r="D181" s="4">
        <f>D184-D182</f>
        <v>561750</v>
      </c>
      <c r="E181" s="4">
        <f t="shared" ref="E181:F181" si="167">E184-E182</f>
        <v>589837.5</v>
      </c>
      <c r="F181" s="4">
        <f t="shared" si="167"/>
        <v>610481.82000000007</v>
      </c>
      <c r="G181" s="16" t="s">
        <v>11</v>
      </c>
      <c r="H181" s="16" t="s">
        <v>11</v>
      </c>
      <c r="I181" s="5">
        <f t="shared" ref="I181" si="168">ROUND(SUM(D181:F181)/3,2)</f>
        <v>587356.43999999994</v>
      </c>
      <c r="J181" s="19" t="s">
        <v>11</v>
      </c>
      <c r="K181" s="4">
        <f>K184-K182</f>
        <v>587356.43999999994</v>
      </c>
    </row>
    <row r="182" spans="1:11" ht="56.25" x14ac:dyDescent="0.25">
      <c r="A182" s="3" t="s">
        <v>8</v>
      </c>
      <c r="B182" s="36"/>
      <c r="C182" s="39"/>
      <c r="D182" s="6">
        <f t="shared" ref="D182:F182" si="169">ROUND(D184*20/120,2)</f>
        <v>112350</v>
      </c>
      <c r="E182" s="6">
        <f t="shared" si="169"/>
        <v>117967.5</v>
      </c>
      <c r="F182" s="6">
        <f t="shared" si="169"/>
        <v>122096.36</v>
      </c>
      <c r="G182" s="16" t="s">
        <v>11</v>
      </c>
      <c r="H182" s="16" t="s">
        <v>11</v>
      </c>
      <c r="I182" s="7">
        <f t="shared" ref="I182" si="170">I184-I181</f>
        <v>117471.29000000004</v>
      </c>
      <c r="J182" s="16" t="s">
        <v>11</v>
      </c>
      <c r="K182" s="6">
        <f>ROUND(K184-K184/1.2,2)</f>
        <v>117471.29</v>
      </c>
    </row>
    <row r="183" spans="1:11" ht="37.5" x14ac:dyDescent="0.25">
      <c r="A183" s="3" t="s">
        <v>10</v>
      </c>
      <c r="B183" s="36"/>
      <c r="C183" s="39"/>
      <c r="D183" s="20">
        <v>0.22</v>
      </c>
      <c r="E183" s="20">
        <v>0.22</v>
      </c>
      <c r="F183" s="20">
        <v>0.22</v>
      </c>
      <c r="G183" s="16" t="s">
        <v>11</v>
      </c>
      <c r="H183" s="16" t="s">
        <v>11</v>
      </c>
      <c r="I183" s="16" t="s">
        <v>11</v>
      </c>
      <c r="J183" s="16" t="s">
        <v>11</v>
      </c>
      <c r="K183" s="30">
        <v>0.22</v>
      </c>
    </row>
    <row r="184" spans="1:11" ht="56.25" x14ac:dyDescent="0.25">
      <c r="A184" s="3" t="s">
        <v>18</v>
      </c>
      <c r="B184" s="37"/>
      <c r="C184" s="40"/>
      <c r="D184" s="26">
        <v>674100</v>
      </c>
      <c r="E184" s="26">
        <v>707805</v>
      </c>
      <c r="F184" s="26">
        <v>732578.18</v>
      </c>
      <c r="G184" s="9">
        <f>_xlfn.STDEV.S(D184,E184,F184)/I184*100</f>
        <v>4.1645006332193315</v>
      </c>
      <c r="H184" s="15">
        <f>(MAX(D184:F184)*100/MIN(D184:F184))-100</f>
        <v>8.6750007417297184</v>
      </c>
      <c r="I184" s="7">
        <f t="shared" ref="I184" si="171">ROUND(SUM(D184:F184)/3,2)</f>
        <v>704827.73</v>
      </c>
      <c r="J184" s="19">
        <v>1</v>
      </c>
      <c r="K184" s="7">
        <f>ROUND(I184*D185*J184,2)</f>
        <v>704827.73</v>
      </c>
    </row>
    <row r="185" spans="1:11" x14ac:dyDescent="0.25">
      <c r="A185" s="3" t="s">
        <v>16</v>
      </c>
      <c r="B185" s="16"/>
      <c r="C185" s="16"/>
      <c r="D185" s="32">
        <v>1</v>
      </c>
      <c r="E185" s="33"/>
      <c r="F185" s="34"/>
      <c r="G185" s="16" t="s">
        <v>11</v>
      </c>
      <c r="H185" s="16" t="s">
        <v>11</v>
      </c>
      <c r="I185" s="16" t="s">
        <v>11</v>
      </c>
      <c r="J185" s="16" t="s">
        <v>11</v>
      </c>
      <c r="K185" s="16" t="s">
        <v>11</v>
      </c>
    </row>
    <row r="186" spans="1:11" ht="56.25" x14ac:dyDescent="0.25">
      <c r="A186" s="3" t="s">
        <v>7</v>
      </c>
      <c r="B186" s="35" t="s">
        <v>48</v>
      </c>
      <c r="C186" s="38" t="s">
        <v>24</v>
      </c>
      <c r="D186" s="4">
        <f>D189-D187</f>
        <v>749000</v>
      </c>
      <c r="E186" s="4">
        <f t="shared" ref="E186:F186" si="172">E189-E187</f>
        <v>778960</v>
      </c>
      <c r="F186" s="4">
        <f t="shared" si="172"/>
        <v>806223.6</v>
      </c>
      <c r="G186" s="16" t="s">
        <v>11</v>
      </c>
      <c r="H186" s="16" t="s">
        <v>11</v>
      </c>
      <c r="I186" s="5">
        <f t="shared" ref="I186" si="173">ROUND(SUM(D186:F186)/3,2)</f>
        <v>778061.2</v>
      </c>
      <c r="J186" s="19" t="s">
        <v>11</v>
      </c>
      <c r="K186" s="4">
        <f>K189-K187</f>
        <v>778061.2</v>
      </c>
    </row>
    <row r="187" spans="1:11" ht="56.25" x14ac:dyDescent="0.25">
      <c r="A187" s="3" t="s">
        <v>8</v>
      </c>
      <c r="B187" s="36"/>
      <c r="C187" s="39"/>
      <c r="D187" s="6">
        <f t="shared" ref="D187:F187" si="174">ROUND(D189*20/120,2)</f>
        <v>149800</v>
      </c>
      <c r="E187" s="6">
        <f t="shared" si="174"/>
        <v>155792</v>
      </c>
      <c r="F187" s="6">
        <f t="shared" si="174"/>
        <v>161244.72</v>
      </c>
      <c r="G187" s="16" t="s">
        <v>11</v>
      </c>
      <c r="H187" s="16" t="s">
        <v>11</v>
      </c>
      <c r="I187" s="7">
        <f t="shared" ref="I187" si="175">I189-I186</f>
        <v>155612.24</v>
      </c>
      <c r="J187" s="16" t="s">
        <v>11</v>
      </c>
      <c r="K187" s="6">
        <f>ROUND(K189-K189/1.2,2)</f>
        <v>155612.24</v>
      </c>
    </row>
    <row r="188" spans="1:11" ht="37.5" x14ac:dyDescent="0.25">
      <c r="A188" s="3" t="s">
        <v>10</v>
      </c>
      <c r="B188" s="36"/>
      <c r="C188" s="39"/>
      <c r="D188" s="20">
        <v>0.22</v>
      </c>
      <c r="E188" s="20">
        <v>0.22</v>
      </c>
      <c r="F188" s="20">
        <v>0.22</v>
      </c>
      <c r="G188" s="16" t="s">
        <v>11</v>
      </c>
      <c r="H188" s="16" t="s">
        <v>11</v>
      </c>
      <c r="I188" s="16" t="s">
        <v>11</v>
      </c>
      <c r="J188" s="16" t="s">
        <v>11</v>
      </c>
      <c r="K188" s="30">
        <v>0.22</v>
      </c>
    </row>
    <row r="189" spans="1:11" ht="56.25" x14ac:dyDescent="0.25">
      <c r="A189" s="3" t="s">
        <v>18</v>
      </c>
      <c r="B189" s="37"/>
      <c r="C189" s="40"/>
      <c r="D189" s="26">
        <v>898800</v>
      </c>
      <c r="E189" s="26">
        <v>934752</v>
      </c>
      <c r="F189" s="26">
        <v>967468.32</v>
      </c>
      <c r="G189" s="9">
        <f>_xlfn.STDEV.S(D189,E189,F189)/I189*100</f>
        <v>3.6786805459227314</v>
      </c>
      <c r="H189" s="15">
        <f>(MAX(D189:F189)*100/MIN(D189:F189))-100</f>
        <v>7.6400000000000006</v>
      </c>
      <c r="I189" s="7">
        <f t="shared" ref="I189" si="176">ROUND(SUM(D189:F189)/3,2)</f>
        <v>933673.44</v>
      </c>
      <c r="J189" s="19">
        <v>1</v>
      </c>
      <c r="K189" s="7">
        <f>ROUND(I189*D190*J189,2)</f>
        <v>933673.44</v>
      </c>
    </row>
    <row r="190" spans="1:11" x14ac:dyDescent="0.25">
      <c r="A190" s="3" t="s">
        <v>16</v>
      </c>
      <c r="B190" s="16"/>
      <c r="C190" s="16"/>
      <c r="D190" s="32">
        <v>1</v>
      </c>
      <c r="E190" s="33"/>
      <c r="F190" s="34"/>
      <c r="G190" s="16" t="s">
        <v>11</v>
      </c>
      <c r="H190" s="16" t="s">
        <v>11</v>
      </c>
      <c r="I190" s="16" t="s">
        <v>11</v>
      </c>
      <c r="J190" s="16" t="s">
        <v>11</v>
      </c>
      <c r="K190" s="16" t="s">
        <v>11</v>
      </c>
    </row>
    <row r="191" spans="1:11" ht="56.25" x14ac:dyDescent="0.25">
      <c r="A191" s="3" t="s">
        <v>7</v>
      </c>
      <c r="B191" s="35" t="s">
        <v>68</v>
      </c>
      <c r="C191" s="38" t="s">
        <v>24</v>
      </c>
      <c r="D191" s="4">
        <f>D194-D192</f>
        <v>243425</v>
      </c>
      <c r="E191" s="4">
        <f t="shared" ref="E191:F191" si="177">E194-E192</f>
        <v>258030.49999999997</v>
      </c>
      <c r="F191" s="4">
        <f t="shared" si="177"/>
        <v>267061.57</v>
      </c>
      <c r="G191" s="16" t="s">
        <v>11</v>
      </c>
      <c r="H191" s="16" t="s">
        <v>11</v>
      </c>
      <c r="I191" s="5">
        <f t="shared" ref="I191" si="178">ROUND(SUM(D191:F191)/3,2)</f>
        <v>256172.36</v>
      </c>
      <c r="J191" s="19" t="s">
        <v>11</v>
      </c>
      <c r="K191" s="4">
        <f>K194-K192</f>
        <v>256172.36000000002</v>
      </c>
    </row>
    <row r="192" spans="1:11" ht="56.25" x14ac:dyDescent="0.25">
      <c r="A192" s="3" t="s">
        <v>8</v>
      </c>
      <c r="B192" s="36"/>
      <c r="C192" s="39"/>
      <c r="D192" s="6">
        <f t="shared" ref="D192:F192" si="179">ROUND(D194*20/120,2)</f>
        <v>48685</v>
      </c>
      <c r="E192" s="6">
        <f t="shared" si="179"/>
        <v>51606.1</v>
      </c>
      <c r="F192" s="6">
        <f t="shared" si="179"/>
        <v>53412.31</v>
      </c>
      <c r="G192" s="16" t="s">
        <v>11</v>
      </c>
      <c r="H192" s="16" t="s">
        <v>11</v>
      </c>
      <c r="I192" s="7">
        <f t="shared" ref="I192" si="180">I194-I191</f>
        <v>51234.47000000003</v>
      </c>
      <c r="J192" s="16" t="s">
        <v>11</v>
      </c>
      <c r="K192" s="6">
        <f>ROUND(K194-K194/1.2,2)</f>
        <v>51234.47</v>
      </c>
    </row>
    <row r="193" spans="1:11" ht="37.5" x14ac:dyDescent="0.25">
      <c r="A193" s="3" t="s">
        <v>10</v>
      </c>
      <c r="B193" s="36"/>
      <c r="C193" s="39"/>
      <c r="D193" s="20">
        <v>0.22</v>
      </c>
      <c r="E193" s="20">
        <v>0.22</v>
      </c>
      <c r="F193" s="20">
        <v>0.22</v>
      </c>
      <c r="G193" s="16" t="s">
        <v>11</v>
      </c>
      <c r="H193" s="16" t="s">
        <v>11</v>
      </c>
      <c r="I193" s="16" t="s">
        <v>11</v>
      </c>
      <c r="J193" s="16" t="s">
        <v>11</v>
      </c>
      <c r="K193" s="30">
        <v>0.22</v>
      </c>
    </row>
    <row r="194" spans="1:11" ht="56.25" x14ac:dyDescent="0.25">
      <c r="A194" s="3" t="s">
        <v>18</v>
      </c>
      <c r="B194" s="37"/>
      <c r="C194" s="40"/>
      <c r="D194" s="26">
        <v>292110</v>
      </c>
      <c r="E194" s="26">
        <v>309636.59999999998</v>
      </c>
      <c r="F194" s="26">
        <v>320473.88</v>
      </c>
      <c r="G194" s="9">
        <f>_xlfn.STDEV.S(D194,E194,F194)/I194*100</f>
        <v>4.6559809111499799</v>
      </c>
      <c r="H194" s="15">
        <f>(MAX(D194:F194)*100/MIN(D194:F194))-100</f>
        <v>9.7099996576632037</v>
      </c>
      <c r="I194" s="7">
        <f t="shared" ref="I194" si="181">ROUND(SUM(D194:F194)/3,2)</f>
        <v>307406.83</v>
      </c>
      <c r="J194" s="19">
        <v>1</v>
      </c>
      <c r="K194" s="7">
        <f>ROUND(I194*D195*J194,2)</f>
        <v>307406.83</v>
      </c>
    </row>
    <row r="195" spans="1:11" x14ac:dyDescent="0.25">
      <c r="A195" s="3" t="s">
        <v>16</v>
      </c>
      <c r="B195" s="16"/>
      <c r="C195" s="16"/>
      <c r="D195" s="32">
        <v>1</v>
      </c>
      <c r="E195" s="33"/>
      <c r="F195" s="34"/>
      <c r="G195" s="16" t="s">
        <v>11</v>
      </c>
      <c r="H195" s="16" t="s">
        <v>11</v>
      </c>
      <c r="I195" s="16" t="s">
        <v>11</v>
      </c>
      <c r="J195" s="16" t="s">
        <v>11</v>
      </c>
      <c r="K195" s="16" t="s">
        <v>11</v>
      </c>
    </row>
    <row r="196" spans="1:11" ht="56.25" x14ac:dyDescent="0.25">
      <c r="A196" s="3" t="s">
        <v>7</v>
      </c>
      <c r="B196" s="35" t="s">
        <v>69</v>
      </c>
      <c r="C196" s="38" t="s">
        <v>24</v>
      </c>
      <c r="D196" s="4">
        <f>D199-D197</f>
        <v>224700</v>
      </c>
      <c r="E196" s="4">
        <f t="shared" ref="E196:F196" si="182">E199-E197</f>
        <v>235935</v>
      </c>
      <c r="F196" s="4">
        <f t="shared" si="182"/>
        <v>244192.72000000003</v>
      </c>
      <c r="G196" s="16" t="s">
        <v>11</v>
      </c>
      <c r="H196" s="16" t="s">
        <v>11</v>
      </c>
      <c r="I196" s="5">
        <f t="shared" ref="I196" si="183">ROUND(SUM(D196:F196)/3,2)</f>
        <v>234942.57</v>
      </c>
      <c r="J196" s="19" t="s">
        <v>11</v>
      </c>
      <c r="K196" s="4">
        <f>K199-K197</f>
        <v>234942.57000000004</v>
      </c>
    </row>
    <row r="197" spans="1:11" ht="56.25" x14ac:dyDescent="0.25">
      <c r="A197" s="3" t="s">
        <v>8</v>
      </c>
      <c r="B197" s="36"/>
      <c r="C197" s="39"/>
      <c r="D197" s="6">
        <f t="shared" ref="D197:F197" si="184">ROUND(D199*20/120,2)</f>
        <v>44940</v>
      </c>
      <c r="E197" s="6">
        <f t="shared" si="184"/>
        <v>47187</v>
      </c>
      <c r="F197" s="6">
        <f t="shared" si="184"/>
        <v>48838.55</v>
      </c>
      <c r="G197" s="16" t="s">
        <v>11</v>
      </c>
      <c r="H197" s="16" t="s">
        <v>11</v>
      </c>
      <c r="I197" s="7">
        <f t="shared" ref="I197" si="185">I199-I196</f>
        <v>46988.520000000019</v>
      </c>
      <c r="J197" s="16" t="s">
        <v>11</v>
      </c>
      <c r="K197" s="6">
        <f>ROUND(K199-K199/1.2,2)</f>
        <v>46988.52</v>
      </c>
    </row>
    <row r="198" spans="1:11" ht="37.5" x14ac:dyDescent="0.25">
      <c r="A198" s="3" t="s">
        <v>10</v>
      </c>
      <c r="B198" s="36"/>
      <c r="C198" s="39"/>
      <c r="D198" s="20">
        <v>0.22</v>
      </c>
      <c r="E198" s="20">
        <v>0.22</v>
      </c>
      <c r="F198" s="20">
        <v>0.22</v>
      </c>
      <c r="G198" s="16" t="s">
        <v>11</v>
      </c>
      <c r="H198" s="16" t="s">
        <v>11</v>
      </c>
      <c r="I198" s="16" t="s">
        <v>11</v>
      </c>
      <c r="J198" s="16" t="s">
        <v>11</v>
      </c>
      <c r="K198" s="30">
        <v>0.22</v>
      </c>
    </row>
    <row r="199" spans="1:11" ht="56.25" x14ac:dyDescent="0.25">
      <c r="A199" s="3" t="s">
        <v>18</v>
      </c>
      <c r="B199" s="37"/>
      <c r="C199" s="40"/>
      <c r="D199" s="26">
        <v>269640</v>
      </c>
      <c r="E199" s="26">
        <v>283122</v>
      </c>
      <c r="F199" s="26">
        <v>293031.27</v>
      </c>
      <c r="G199" s="9">
        <f>_xlfn.STDEV.S(D199,E199,F199)/I199*100</f>
        <v>4.1645003274252366</v>
      </c>
      <c r="H199" s="15">
        <f>(MAX(D199:F199)*100/MIN(D199:F199))-100</f>
        <v>8.6749999999999972</v>
      </c>
      <c r="I199" s="7">
        <f t="shared" ref="I199" si="186">ROUND(SUM(D199:F199)/3,2)</f>
        <v>281931.09000000003</v>
      </c>
      <c r="J199" s="19">
        <v>1</v>
      </c>
      <c r="K199" s="7">
        <f>ROUND(I199*D200*J199,2)</f>
        <v>281931.09000000003</v>
      </c>
    </row>
    <row r="200" spans="1:11" x14ac:dyDescent="0.25">
      <c r="A200" s="3" t="s">
        <v>16</v>
      </c>
      <c r="B200" s="16"/>
      <c r="C200" s="16"/>
      <c r="D200" s="32">
        <v>1</v>
      </c>
      <c r="E200" s="33"/>
      <c r="F200" s="34"/>
      <c r="G200" s="16" t="s">
        <v>11</v>
      </c>
      <c r="H200" s="16" t="s">
        <v>11</v>
      </c>
      <c r="I200" s="16" t="s">
        <v>11</v>
      </c>
      <c r="J200" s="16" t="s">
        <v>11</v>
      </c>
      <c r="K200" s="16" t="s">
        <v>11</v>
      </c>
    </row>
    <row r="201" spans="1:11" ht="56.25" x14ac:dyDescent="0.25">
      <c r="A201" s="3" t="s">
        <v>7</v>
      </c>
      <c r="B201" s="35" t="s">
        <v>70</v>
      </c>
      <c r="C201" s="38" t="s">
        <v>24</v>
      </c>
      <c r="D201" s="4">
        <f>D204-D202</f>
        <v>205975</v>
      </c>
      <c r="E201" s="4">
        <f t="shared" ref="E201:F201" si="187">E204-E202</f>
        <v>212154.25</v>
      </c>
      <c r="F201" s="4">
        <f t="shared" si="187"/>
        <v>219579.65000000002</v>
      </c>
      <c r="G201" s="16" t="s">
        <v>11</v>
      </c>
      <c r="H201" s="16" t="s">
        <v>11</v>
      </c>
      <c r="I201" s="5">
        <f t="shared" ref="I201" si="188">ROUND(SUM(D201:F201)/3,2)</f>
        <v>212569.63</v>
      </c>
      <c r="J201" s="19" t="s">
        <v>11</v>
      </c>
      <c r="K201" s="4">
        <f>K204-K202</f>
        <v>212569.63</v>
      </c>
    </row>
    <row r="202" spans="1:11" ht="56.25" x14ac:dyDescent="0.25">
      <c r="A202" s="3" t="s">
        <v>8</v>
      </c>
      <c r="B202" s="36"/>
      <c r="C202" s="39"/>
      <c r="D202" s="6">
        <f t="shared" ref="D202:F202" si="189">ROUND(D204*20/120,2)</f>
        <v>41195</v>
      </c>
      <c r="E202" s="6">
        <f t="shared" si="189"/>
        <v>42430.85</v>
      </c>
      <c r="F202" s="6">
        <f t="shared" si="189"/>
        <v>43915.93</v>
      </c>
      <c r="G202" s="16" t="s">
        <v>11</v>
      </c>
      <c r="H202" s="16" t="s">
        <v>11</v>
      </c>
      <c r="I202" s="7">
        <f t="shared" ref="I202" si="190">I204-I201</f>
        <v>42513.929999999993</v>
      </c>
      <c r="J202" s="16" t="s">
        <v>11</v>
      </c>
      <c r="K202" s="6">
        <f>ROUND(K204-K204/1.2,2)</f>
        <v>42513.93</v>
      </c>
    </row>
    <row r="203" spans="1:11" ht="37.5" x14ac:dyDescent="0.25">
      <c r="A203" s="3" t="s">
        <v>10</v>
      </c>
      <c r="B203" s="36"/>
      <c r="C203" s="39"/>
      <c r="D203" s="20">
        <v>0.22</v>
      </c>
      <c r="E203" s="20">
        <v>0.22</v>
      </c>
      <c r="F203" s="20">
        <v>0.22</v>
      </c>
      <c r="G203" s="16" t="s">
        <v>11</v>
      </c>
      <c r="H203" s="16" t="s">
        <v>11</v>
      </c>
      <c r="I203" s="16" t="s">
        <v>11</v>
      </c>
      <c r="J203" s="16" t="s">
        <v>11</v>
      </c>
      <c r="K203" s="30">
        <v>0.22</v>
      </c>
    </row>
    <row r="204" spans="1:11" ht="56.25" x14ac:dyDescent="0.25">
      <c r="A204" s="3" t="s">
        <v>18</v>
      </c>
      <c r="B204" s="37"/>
      <c r="C204" s="40"/>
      <c r="D204" s="26">
        <v>247170</v>
      </c>
      <c r="E204" s="26">
        <v>254585.1</v>
      </c>
      <c r="F204" s="26">
        <v>263495.58</v>
      </c>
      <c r="G204" s="9">
        <f>_xlfn.STDEV.S(D204,E204,F204)/I204*100</f>
        <v>3.2045171532401584</v>
      </c>
      <c r="H204" s="15">
        <f>(MAX(D204:F204)*100/MIN(D204:F204))-100</f>
        <v>6.6050006068697655</v>
      </c>
      <c r="I204" s="7">
        <f t="shared" ref="I204" si="191">ROUND(SUM(D204:F204)/3,2)</f>
        <v>255083.56</v>
      </c>
      <c r="J204" s="19">
        <v>1</v>
      </c>
      <c r="K204" s="7">
        <f>ROUND(I204*D205*J204,2)</f>
        <v>255083.56</v>
      </c>
    </row>
    <row r="205" spans="1:11" x14ac:dyDescent="0.25">
      <c r="A205" s="3" t="s">
        <v>16</v>
      </c>
      <c r="B205" s="16"/>
      <c r="C205" s="16"/>
      <c r="D205" s="32">
        <v>1</v>
      </c>
      <c r="E205" s="33"/>
      <c r="F205" s="34"/>
      <c r="G205" s="16" t="s">
        <v>11</v>
      </c>
      <c r="H205" s="16" t="s">
        <v>11</v>
      </c>
      <c r="I205" s="16" t="s">
        <v>11</v>
      </c>
      <c r="J205" s="16" t="s">
        <v>11</v>
      </c>
      <c r="K205" s="16" t="s">
        <v>11</v>
      </c>
    </row>
    <row r="206" spans="1:11" ht="56.25" x14ac:dyDescent="0.25">
      <c r="A206" s="3" t="s">
        <v>7</v>
      </c>
      <c r="B206" s="35" t="s">
        <v>71</v>
      </c>
      <c r="C206" s="38" t="s">
        <v>24</v>
      </c>
      <c r="D206" s="4">
        <f>D209-D207</f>
        <v>168525</v>
      </c>
      <c r="E206" s="4">
        <f t="shared" ref="E206:F206" si="192">E209-E207</f>
        <v>171895.5</v>
      </c>
      <c r="F206" s="4">
        <f t="shared" si="192"/>
        <v>177911.84</v>
      </c>
      <c r="G206" s="16" t="s">
        <v>11</v>
      </c>
      <c r="H206" s="16" t="s">
        <v>11</v>
      </c>
      <c r="I206" s="5">
        <f t="shared" ref="I206" si="193">ROUND(SUM(D206:F206)/3,2)</f>
        <v>172777.45</v>
      </c>
      <c r="J206" s="19" t="s">
        <v>11</v>
      </c>
      <c r="K206" s="4">
        <f>K209-K207</f>
        <v>172777.45</v>
      </c>
    </row>
    <row r="207" spans="1:11" ht="56.25" x14ac:dyDescent="0.25">
      <c r="A207" s="3" t="s">
        <v>8</v>
      </c>
      <c r="B207" s="36"/>
      <c r="C207" s="39"/>
      <c r="D207" s="6">
        <f t="shared" ref="D207:F207" si="194">ROUND(D209*20/120,2)</f>
        <v>33705</v>
      </c>
      <c r="E207" s="6">
        <f t="shared" si="194"/>
        <v>34379.1</v>
      </c>
      <c r="F207" s="6">
        <f t="shared" si="194"/>
        <v>35582.370000000003</v>
      </c>
      <c r="G207" s="16" t="s">
        <v>11</v>
      </c>
      <c r="H207" s="16" t="s">
        <v>11</v>
      </c>
      <c r="I207" s="7">
        <f t="shared" ref="I207" si="195">I209-I206</f>
        <v>34555.489999999991</v>
      </c>
      <c r="J207" s="16" t="s">
        <v>11</v>
      </c>
      <c r="K207" s="6">
        <f>ROUND(K209-K209/1.2,2)</f>
        <v>34555.49</v>
      </c>
    </row>
    <row r="208" spans="1:11" ht="37.5" x14ac:dyDescent="0.25">
      <c r="A208" s="3" t="s">
        <v>10</v>
      </c>
      <c r="B208" s="36"/>
      <c r="C208" s="39"/>
      <c r="D208" s="20">
        <v>0.22</v>
      </c>
      <c r="E208" s="20">
        <v>0.22</v>
      </c>
      <c r="F208" s="20">
        <v>0.22</v>
      </c>
      <c r="G208" s="16" t="s">
        <v>11</v>
      </c>
      <c r="H208" s="16" t="s">
        <v>11</v>
      </c>
      <c r="I208" s="16" t="s">
        <v>11</v>
      </c>
      <c r="J208" s="16" t="s">
        <v>11</v>
      </c>
      <c r="K208" s="30">
        <v>0.22</v>
      </c>
    </row>
    <row r="209" spans="1:11" ht="56.25" x14ac:dyDescent="0.25">
      <c r="A209" s="3" t="s">
        <v>18</v>
      </c>
      <c r="B209" s="37"/>
      <c r="C209" s="40"/>
      <c r="D209" s="26">
        <v>202230</v>
      </c>
      <c r="E209" s="26">
        <v>206274.6</v>
      </c>
      <c r="F209" s="26">
        <v>213494.21</v>
      </c>
      <c r="G209" s="9">
        <f>_xlfn.STDEV.S(D209,E209,F209)/I209*100</f>
        <v>2.7521894200888526</v>
      </c>
      <c r="H209" s="15">
        <f>(MAX(D209:F209)*100/MIN(D209:F209))-100</f>
        <v>5.5699995055135219</v>
      </c>
      <c r="I209" s="7">
        <f t="shared" ref="I209" si="196">ROUND(SUM(D209:F209)/3,2)</f>
        <v>207332.94</v>
      </c>
      <c r="J209" s="19">
        <v>1</v>
      </c>
      <c r="K209" s="7">
        <f>ROUND(I209*D210*J209,2)</f>
        <v>207332.94</v>
      </c>
    </row>
    <row r="210" spans="1:11" x14ac:dyDescent="0.25">
      <c r="A210" s="3" t="s">
        <v>16</v>
      </c>
      <c r="B210" s="16"/>
      <c r="C210" s="16"/>
      <c r="D210" s="32">
        <v>1</v>
      </c>
      <c r="E210" s="33"/>
      <c r="F210" s="34"/>
      <c r="G210" s="16" t="s">
        <v>11</v>
      </c>
      <c r="H210" s="16" t="s">
        <v>11</v>
      </c>
      <c r="I210" s="16" t="s">
        <v>11</v>
      </c>
      <c r="J210" s="16" t="s">
        <v>11</v>
      </c>
      <c r="K210" s="16" t="s">
        <v>11</v>
      </c>
    </row>
    <row r="211" spans="1:11" ht="56.25" x14ac:dyDescent="0.25">
      <c r="A211" s="3" t="s">
        <v>7</v>
      </c>
      <c r="B211" s="35" t="s">
        <v>49</v>
      </c>
      <c r="C211" s="38" t="s">
        <v>24</v>
      </c>
      <c r="D211" s="4">
        <f>D214-D212</f>
        <v>1872500</v>
      </c>
      <c r="E211" s="4">
        <f t="shared" ref="E211:F211" si="197">E214-E212</f>
        <v>1891225</v>
      </c>
      <c r="F211" s="4">
        <f t="shared" si="197"/>
        <v>1957417.87</v>
      </c>
      <c r="G211" s="16" t="s">
        <v>11</v>
      </c>
      <c r="H211" s="16" t="s">
        <v>11</v>
      </c>
      <c r="I211" s="5">
        <f t="shared" ref="I211" si="198">ROUND(SUM(D211:F211)/3,2)</f>
        <v>1907047.62</v>
      </c>
      <c r="J211" s="19" t="s">
        <v>11</v>
      </c>
      <c r="K211" s="4">
        <f>K214-K212</f>
        <v>1907047.6199999999</v>
      </c>
    </row>
    <row r="212" spans="1:11" ht="56.25" x14ac:dyDescent="0.25">
      <c r="A212" s="3" t="s">
        <v>8</v>
      </c>
      <c r="B212" s="36"/>
      <c r="C212" s="39"/>
      <c r="D212" s="6">
        <f t="shared" ref="D212:F212" si="199">ROUND(D214*20/120,2)</f>
        <v>374500</v>
      </c>
      <c r="E212" s="6">
        <f t="shared" si="199"/>
        <v>378245</v>
      </c>
      <c r="F212" s="6">
        <f t="shared" si="199"/>
        <v>391483.58</v>
      </c>
      <c r="G212" s="16" t="s">
        <v>11</v>
      </c>
      <c r="H212" s="16" t="s">
        <v>11</v>
      </c>
      <c r="I212" s="7">
        <f t="shared" ref="I212" si="200">I214-I211</f>
        <v>381409.5299999998</v>
      </c>
      <c r="J212" s="16" t="s">
        <v>11</v>
      </c>
      <c r="K212" s="6">
        <f>ROUND(K214-K214/1.2,2)</f>
        <v>381409.53</v>
      </c>
    </row>
    <row r="213" spans="1:11" ht="37.5" x14ac:dyDescent="0.25">
      <c r="A213" s="3" t="s">
        <v>10</v>
      </c>
      <c r="B213" s="36"/>
      <c r="C213" s="39"/>
      <c r="D213" s="20">
        <v>0.22</v>
      </c>
      <c r="E213" s="20">
        <v>0.22</v>
      </c>
      <c r="F213" s="20">
        <v>0.22</v>
      </c>
      <c r="G213" s="16" t="s">
        <v>11</v>
      </c>
      <c r="H213" s="16" t="s">
        <v>11</v>
      </c>
      <c r="I213" s="16" t="s">
        <v>11</v>
      </c>
      <c r="J213" s="16" t="s">
        <v>11</v>
      </c>
      <c r="K213" s="30">
        <v>0.22</v>
      </c>
    </row>
    <row r="214" spans="1:11" ht="56.25" x14ac:dyDescent="0.25">
      <c r="A214" s="3" t="s">
        <v>18</v>
      </c>
      <c r="B214" s="37"/>
      <c r="C214" s="40"/>
      <c r="D214" s="26">
        <v>2247000</v>
      </c>
      <c r="E214" s="26">
        <v>2269470</v>
      </c>
      <c r="F214" s="26">
        <v>2348901.4500000002</v>
      </c>
      <c r="G214" s="9">
        <f>_xlfn.STDEV.S(D214,E214,F214)/I214*100</f>
        <v>2.3394975965160656</v>
      </c>
      <c r="H214" s="15">
        <f>(MAX(D214:F214)*100/MIN(D214:F214))-100</f>
        <v>4.5350000000000108</v>
      </c>
      <c r="I214" s="7">
        <f t="shared" ref="I214" si="201">ROUND(SUM(D214:F214)/3,2)</f>
        <v>2288457.15</v>
      </c>
      <c r="J214" s="19">
        <v>1</v>
      </c>
      <c r="K214" s="7">
        <f>ROUND(I214*D215*J214,2)</f>
        <v>2288457.15</v>
      </c>
    </row>
    <row r="215" spans="1:11" x14ac:dyDescent="0.25">
      <c r="A215" s="3" t="s">
        <v>16</v>
      </c>
      <c r="B215" s="16"/>
      <c r="C215" s="16"/>
      <c r="D215" s="32">
        <v>1</v>
      </c>
      <c r="E215" s="33"/>
      <c r="F215" s="34"/>
      <c r="G215" s="16" t="s">
        <v>11</v>
      </c>
      <c r="H215" s="16" t="s">
        <v>11</v>
      </c>
      <c r="I215" s="16" t="s">
        <v>11</v>
      </c>
      <c r="J215" s="16" t="s">
        <v>11</v>
      </c>
      <c r="K215" s="16" t="s">
        <v>11</v>
      </c>
    </row>
    <row r="216" spans="1:11" s="21" customFormat="1" ht="150.6" customHeight="1" x14ac:dyDescent="0.25">
      <c r="A216" s="3" t="s">
        <v>12</v>
      </c>
      <c r="B216" s="16" t="s">
        <v>11</v>
      </c>
      <c r="C216" s="16" t="s">
        <v>11</v>
      </c>
      <c r="D216" s="16" t="s">
        <v>11</v>
      </c>
      <c r="E216" s="16" t="s">
        <v>11</v>
      </c>
      <c r="F216" s="16" t="s">
        <v>11</v>
      </c>
      <c r="G216" s="16" t="s">
        <v>11</v>
      </c>
      <c r="H216" s="16" t="s">
        <v>11</v>
      </c>
      <c r="I216" s="16" t="s">
        <v>11</v>
      </c>
      <c r="J216" s="16" t="s">
        <v>11</v>
      </c>
      <c r="K216" s="4">
        <f>K219-K217</f>
        <v>16585057.159999996</v>
      </c>
    </row>
    <row r="217" spans="1:11" s="21" customFormat="1" ht="66" customHeight="1" x14ac:dyDescent="0.25">
      <c r="A217" s="3" t="s">
        <v>8</v>
      </c>
      <c r="B217" s="16" t="s">
        <v>11</v>
      </c>
      <c r="C217" s="16" t="s">
        <v>11</v>
      </c>
      <c r="D217" s="16" t="s">
        <v>11</v>
      </c>
      <c r="E217" s="16" t="s">
        <v>11</v>
      </c>
      <c r="F217" s="16" t="s">
        <v>11</v>
      </c>
      <c r="G217" s="16" t="s">
        <v>11</v>
      </c>
      <c r="H217" s="16" t="s">
        <v>11</v>
      </c>
      <c r="I217" s="16" t="s">
        <v>11</v>
      </c>
      <c r="J217" s="16" t="s">
        <v>11</v>
      </c>
      <c r="K217" s="6">
        <f>ROUND(K219-K219/1.2,2)</f>
        <v>3317011.43</v>
      </c>
    </row>
    <row r="218" spans="1:11" s="21" customFormat="1" ht="50.25" customHeight="1" x14ac:dyDescent="0.25">
      <c r="A218" s="3" t="s">
        <v>10</v>
      </c>
      <c r="B218" s="16" t="s">
        <v>11</v>
      </c>
      <c r="C218" s="16" t="s">
        <v>11</v>
      </c>
      <c r="D218" s="8" t="s">
        <v>11</v>
      </c>
      <c r="E218" s="8" t="s">
        <v>11</v>
      </c>
      <c r="F218" s="8" t="s">
        <v>11</v>
      </c>
      <c r="G218" s="16" t="s">
        <v>11</v>
      </c>
      <c r="H218" s="16" t="s">
        <v>11</v>
      </c>
      <c r="I218" s="16" t="s">
        <v>11</v>
      </c>
      <c r="J218" s="16" t="s">
        <v>11</v>
      </c>
      <c r="K218" s="30">
        <v>0.22</v>
      </c>
    </row>
    <row r="219" spans="1:11" s="21" customFormat="1" ht="155.25" customHeight="1" x14ac:dyDescent="0.25">
      <c r="A219" s="3" t="s">
        <v>17</v>
      </c>
      <c r="B219" s="16" t="s">
        <v>11</v>
      </c>
      <c r="C219" s="16" t="s">
        <v>11</v>
      </c>
      <c r="D219" s="16" t="s">
        <v>11</v>
      </c>
      <c r="E219" s="16" t="s">
        <v>11</v>
      </c>
      <c r="F219" s="16" t="s">
        <v>11</v>
      </c>
      <c r="G219" s="16" t="s">
        <v>11</v>
      </c>
      <c r="H219" s="16" t="s">
        <v>11</v>
      </c>
      <c r="I219" s="16" t="s">
        <v>11</v>
      </c>
      <c r="J219" s="16" t="s">
        <v>11</v>
      </c>
      <c r="K219" s="4">
        <f>SUMIF(A11:A221,"Цена за единицу работы, услуги с учетом налога на добавленную стоимость",K11:K221)</f>
        <v>19902068.589999996</v>
      </c>
    </row>
    <row r="220" spans="1:11" ht="30" customHeight="1" x14ac:dyDescent="0.25">
      <c r="A220" s="22" t="s">
        <v>4</v>
      </c>
      <c r="B220" s="10" t="s">
        <v>11</v>
      </c>
      <c r="C220" s="10" t="s">
        <v>11</v>
      </c>
      <c r="D220" s="28">
        <v>46094</v>
      </c>
      <c r="E220" s="28">
        <v>46094</v>
      </c>
      <c r="F220" s="28">
        <v>46094</v>
      </c>
      <c r="G220" s="16" t="s">
        <v>11</v>
      </c>
      <c r="H220" s="16" t="s">
        <v>11</v>
      </c>
      <c r="I220" s="5" t="s">
        <v>11</v>
      </c>
      <c r="J220" s="23" t="s">
        <v>11</v>
      </c>
      <c r="K220" s="16" t="s">
        <v>11</v>
      </c>
    </row>
    <row r="221" spans="1:11" ht="33" customHeight="1" x14ac:dyDescent="0.25">
      <c r="A221" s="22" t="s">
        <v>5</v>
      </c>
      <c r="B221" s="16" t="s">
        <v>11</v>
      </c>
      <c r="C221" s="16" t="s">
        <v>11</v>
      </c>
      <c r="D221" s="28" t="s">
        <v>72</v>
      </c>
      <c r="E221" s="28" t="s">
        <v>72</v>
      </c>
      <c r="F221" s="28" t="s">
        <v>72</v>
      </c>
      <c r="G221" s="16" t="s">
        <v>11</v>
      </c>
      <c r="H221" s="16" t="s">
        <v>11</v>
      </c>
      <c r="I221" s="16" t="s">
        <v>11</v>
      </c>
      <c r="J221" s="16" t="s">
        <v>11</v>
      </c>
      <c r="K221" s="16" t="s">
        <v>11</v>
      </c>
    </row>
    <row r="222" spans="1:11" ht="31.5" customHeight="1" x14ac:dyDescent="0.25">
      <c r="A222" s="68" t="s">
        <v>73</v>
      </c>
      <c r="B222" s="68"/>
      <c r="C222" s="68"/>
      <c r="D222" s="68"/>
      <c r="E222" s="68"/>
      <c r="F222" s="68"/>
      <c r="G222" s="68"/>
      <c r="H222" s="68"/>
      <c r="I222" s="68"/>
      <c r="J222" s="68"/>
      <c r="K222" s="68"/>
    </row>
    <row r="223" spans="1:11" ht="31.5" customHeight="1" x14ac:dyDescent="0.25">
      <c r="A223" s="45" t="s">
        <v>74</v>
      </c>
      <c r="B223" s="45"/>
      <c r="C223" s="45"/>
      <c r="D223" s="45"/>
      <c r="E223" s="45"/>
      <c r="F223" s="45"/>
      <c r="G223" s="45"/>
      <c r="H223" s="45"/>
      <c r="I223" s="31"/>
      <c r="J223" s="31"/>
      <c r="K223" s="31"/>
    </row>
    <row r="224" spans="1:11" ht="24.75" customHeight="1" x14ac:dyDescent="0.3">
      <c r="A224" s="45" t="s">
        <v>28</v>
      </c>
      <c r="B224" s="45"/>
      <c r="C224" s="45"/>
      <c r="D224" s="45"/>
      <c r="E224" s="45"/>
      <c r="F224" s="45"/>
      <c r="G224" s="45"/>
      <c r="H224" s="67"/>
      <c r="I224" s="67"/>
      <c r="J224" s="69" t="s">
        <v>29</v>
      </c>
      <c r="K224" s="69"/>
    </row>
    <row r="225" spans="1:11" ht="27.75" customHeight="1" x14ac:dyDescent="0.3">
      <c r="A225" s="66" t="s">
        <v>30</v>
      </c>
      <c r="B225" s="66"/>
      <c r="C225" s="66"/>
      <c r="D225" s="66"/>
      <c r="E225" s="66"/>
      <c r="F225" s="66"/>
      <c r="G225" s="66"/>
      <c r="H225" s="29"/>
      <c r="I225" s="11"/>
      <c r="J225" s="12"/>
      <c r="K225" s="12"/>
    </row>
    <row r="227" spans="1:11" x14ac:dyDescent="0.3">
      <c r="A227" s="13"/>
      <c r="D227" s="27"/>
    </row>
  </sheetData>
  <mergeCells count="145">
    <mergeCell ref="A223:H223"/>
    <mergeCell ref="D90:F90"/>
    <mergeCell ref="B91:B94"/>
    <mergeCell ref="C91:C94"/>
    <mergeCell ref="D95:F95"/>
    <mergeCell ref="B81:B84"/>
    <mergeCell ref="C81:C84"/>
    <mergeCell ref="D85:F85"/>
    <mergeCell ref="B86:B89"/>
    <mergeCell ref="C86:C89"/>
    <mergeCell ref="C106:C109"/>
    <mergeCell ref="D120:F120"/>
    <mergeCell ref="B116:B119"/>
    <mergeCell ref="C116:C119"/>
    <mergeCell ref="B121:B124"/>
    <mergeCell ref="C121:C124"/>
    <mergeCell ref="D135:F135"/>
    <mergeCell ref="D125:F125"/>
    <mergeCell ref="B126:B129"/>
    <mergeCell ref="C126:C129"/>
    <mergeCell ref="D130:F130"/>
    <mergeCell ref="B131:B134"/>
    <mergeCell ref="B71:B74"/>
    <mergeCell ref="D110:F110"/>
    <mergeCell ref="B111:B114"/>
    <mergeCell ref="C111:C114"/>
    <mergeCell ref="D115:F115"/>
    <mergeCell ref="D100:F100"/>
    <mergeCell ref="B101:B104"/>
    <mergeCell ref="B46:B49"/>
    <mergeCell ref="C46:C49"/>
    <mergeCell ref="D50:F50"/>
    <mergeCell ref="B51:B54"/>
    <mergeCell ref="C51:C54"/>
    <mergeCell ref="D55:F55"/>
    <mergeCell ref="B56:B59"/>
    <mergeCell ref="C56:C59"/>
    <mergeCell ref="D60:F60"/>
    <mergeCell ref="C71:C74"/>
    <mergeCell ref="D75:F75"/>
    <mergeCell ref="B76:B79"/>
    <mergeCell ref="C76:C79"/>
    <mergeCell ref="D80:F80"/>
    <mergeCell ref="C101:C104"/>
    <mergeCell ref="D105:F105"/>
    <mergeCell ref="B106:B109"/>
    <mergeCell ref="B21:B24"/>
    <mergeCell ref="C21:C24"/>
    <mergeCell ref="D25:F25"/>
    <mergeCell ref="D40:F40"/>
    <mergeCell ref="C31:C34"/>
    <mergeCell ref="B31:B34"/>
    <mergeCell ref="B66:B69"/>
    <mergeCell ref="C66:C69"/>
    <mergeCell ref="D70:F70"/>
    <mergeCell ref="A225:G225"/>
    <mergeCell ref="A224:G224"/>
    <mergeCell ref="H224:I224"/>
    <mergeCell ref="A222:K222"/>
    <mergeCell ref="J224:K224"/>
    <mergeCell ref="B26:B29"/>
    <mergeCell ref="C26:C29"/>
    <mergeCell ref="D30:F30"/>
    <mergeCell ref="B41:B44"/>
    <mergeCell ref="C41:C44"/>
    <mergeCell ref="D45:F45"/>
    <mergeCell ref="B96:B99"/>
    <mergeCell ref="C96:C99"/>
    <mergeCell ref="D35:F35"/>
    <mergeCell ref="B36:B39"/>
    <mergeCell ref="C36:C39"/>
    <mergeCell ref="B61:B64"/>
    <mergeCell ref="C61:C64"/>
    <mergeCell ref="D65:F65"/>
    <mergeCell ref="B196:B199"/>
    <mergeCell ref="C196:C199"/>
    <mergeCell ref="D200:F200"/>
    <mergeCell ref="B201:B204"/>
    <mergeCell ref="C201:C204"/>
    <mergeCell ref="G1:K1"/>
    <mergeCell ref="A2:K2"/>
    <mergeCell ref="B16:B19"/>
    <mergeCell ref="D20:F20"/>
    <mergeCell ref="A3:K3"/>
    <mergeCell ref="A4:K4"/>
    <mergeCell ref="D7:F8"/>
    <mergeCell ref="D6:F6"/>
    <mergeCell ref="G6:H7"/>
    <mergeCell ref="G5:K5"/>
    <mergeCell ref="A6:A9"/>
    <mergeCell ref="B6:B9"/>
    <mergeCell ref="K6:K9"/>
    <mergeCell ref="C16:C19"/>
    <mergeCell ref="B11:B14"/>
    <mergeCell ref="C11:C14"/>
    <mergeCell ref="D15:F15"/>
    <mergeCell ref="I7:I9"/>
    <mergeCell ref="J6:J9"/>
    <mergeCell ref="C6:C9"/>
    <mergeCell ref="G8:G9"/>
    <mergeCell ref="H8:H9"/>
    <mergeCell ref="C131:C134"/>
    <mergeCell ref="B136:B139"/>
    <mergeCell ref="C136:C139"/>
    <mergeCell ref="D140:F140"/>
    <mergeCell ref="B141:B144"/>
    <mergeCell ref="C141:C144"/>
    <mergeCell ref="D145:F145"/>
    <mergeCell ref="B146:B149"/>
    <mergeCell ref="C146:C149"/>
    <mergeCell ref="D150:F150"/>
    <mergeCell ref="B151:B154"/>
    <mergeCell ref="C151:C154"/>
    <mergeCell ref="D155:F155"/>
    <mergeCell ref="B156:B159"/>
    <mergeCell ref="C156:C159"/>
    <mergeCell ref="D160:F160"/>
    <mergeCell ref="B161:B164"/>
    <mergeCell ref="C161:C164"/>
    <mergeCell ref="D165:F165"/>
    <mergeCell ref="B166:B169"/>
    <mergeCell ref="C166:C169"/>
    <mergeCell ref="D170:F170"/>
    <mergeCell ref="B171:B174"/>
    <mergeCell ref="C171:C174"/>
    <mergeCell ref="D195:F195"/>
    <mergeCell ref="B211:B214"/>
    <mergeCell ref="C211:C214"/>
    <mergeCell ref="D205:F205"/>
    <mergeCell ref="B206:B209"/>
    <mergeCell ref="C206:C209"/>
    <mergeCell ref="D210:F210"/>
    <mergeCell ref="D215:F215"/>
    <mergeCell ref="D175:F175"/>
    <mergeCell ref="B186:B189"/>
    <mergeCell ref="C186:C189"/>
    <mergeCell ref="D190:F190"/>
    <mergeCell ref="B191:B194"/>
    <mergeCell ref="C191:C194"/>
    <mergeCell ref="B176:B179"/>
    <mergeCell ref="C176:C179"/>
    <mergeCell ref="D180:F180"/>
    <mergeCell ref="B181:B184"/>
    <mergeCell ref="C181:C184"/>
    <mergeCell ref="D185:F185"/>
  </mergeCells>
  <pageMargins left="0.23622047244094491" right="0.23622047244094491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НМЦД</vt:lpstr>
      <vt:lpstr>'Расчет НМЦД'!Область_печати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Егор Пучко</cp:lastModifiedBy>
  <cp:lastPrinted>2023-08-25T13:56:54Z</cp:lastPrinted>
  <dcterms:created xsi:type="dcterms:W3CDTF">2015-08-07T14:00:00Z</dcterms:created>
  <dcterms:modified xsi:type="dcterms:W3CDTF">2026-03-13T16:57:53Z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  <property fmtid="{D5CDD505-2E9C-101B-9397-08002B2CF9AE}" pid="3" name="KSOReadingLayout">
    <vt:bool>false</vt:bool>
  </property>
</Properties>
</file>